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odeName="ThisWorkbook"/>
  <mc:AlternateContent xmlns:mc="http://schemas.openxmlformats.org/markup-compatibility/2006">
    <mc:Choice Requires="x15">
      <x15ac:absPath xmlns:x15ac="http://schemas.microsoft.com/office/spreadsheetml/2010/11/ac" url="K:\Ape\COMUN\SCPT\Balanza_Fiscal_2014\Imputacion\Imputacion_gastos_14\2_1y2_2_Financiacion_Territorial_14v\21_Financiacion_Regional_14v\"/>
    </mc:Choice>
  </mc:AlternateContent>
  <bookViews>
    <workbookView xWindow="-120" yWindow="360" windowWidth="12030" windowHeight="10350" tabRatio="594" activeTab="1"/>
  </bookViews>
  <sheets>
    <sheet name="Resumen" sheetId="105" r:id="rId1"/>
    <sheet name="Total" sheetId="14" r:id="rId2"/>
    <sheet name="941M" sheetId="170" r:id="rId3"/>
    <sheet name="FP008" sheetId="106" r:id="rId4"/>
    <sheet name="FP009" sheetId="103" r:id="rId5"/>
    <sheet name="941O_4" sheetId="245" r:id="rId6"/>
    <sheet name="FP010_1" sheetId="107" r:id="rId7"/>
    <sheet name="FP011" sheetId="108" r:id="rId8"/>
    <sheet name="FP012_1" sheetId="109" r:id="rId9"/>
    <sheet name="FP013" sheetId="110" r:id="rId10"/>
    <sheet name="FP021_1" sheetId="113" r:id="rId11"/>
    <sheet name="FP022" sheetId="112" r:id="rId12"/>
    <sheet name="FP023_1" sheetId="114" r:id="rId13"/>
    <sheet name="FP024_1" sheetId="115" r:id="rId14"/>
    <sheet name="FP025_1" sheetId="116" r:id="rId15"/>
    <sheet name="FP026_1" sheetId="118" r:id="rId16"/>
    <sheet name="FP027_1" sheetId="119" r:id="rId17"/>
    <sheet name="FP034_1" sheetId="241" r:id="rId18"/>
    <sheet name="FP035" sheetId="250" r:id="rId19"/>
    <sheet name="941M_2" sheetId="100" r:id="rId20"/>
    <sheet name="321M_2" sheetId="117" r:id="rId21"/>
    <sheet name="321N_2" sheetId="41" r:id="rId22"/>
    <sheet name="322A_2" sheetId="40" r:id="rId23"/>
    <sheet name="322B_2" sheetId="39" r:id="rId24"/>
    <sheet name="322C_2" sheetId="38" r:id="rId25"/>
    <sheet name="322E_2" sheetId="36" r:id="rId26"/>
    <sheet name="322G_2" sheetId="35" r:id="rId27"/>
    <sheet name="322K_2" sheetId="99" r:id="rId28"/>
    <sheet name="322L_2" sheetId="101" r:id="rId29"/>
    <sheet name="324M_2" sheetId="46" r:id="rId30"/>
    <sheet name="SS21_1" sheetId="45" r:id="rId31"/>
    <sheet name="SS22_1" sheetId="44" r:id="rId32"/>
    <sheet name="SS25_1" sheetId="48" r:id="rId33"/>
    <sheet name="SS26_1" sheetId="49" r:id="rId34"/>
    <sheet name="SS31_2" sheetId="43" r:id="rId35"/>
    <sheet name="SS35_2" sheetId="47" r:id="rId36"/>
    <sheet name="FP053" sheetId="120" r:id="rId37"/>
    <sheet name="942N_3" sheetId="65" r:id="rId38"/>
    <sheet name="FP040_1" sheetId="31" r:id="rId39"/>
    <sheet name="FP041_1" sheetId="122" r:id="rId40"/>
    <sheet name="FP042" sheetId="123" r:id="rId41"/>
    <sheet name="FP043" sheetId="124" r:id="rId42"/>
    <sheet name="FP044_1" sheetId="240" r:id="rId43"/>
    <sheet name="FP045" sheetId="126" r:id="rId44"/>
    <sheet name="FP046_1" sheetId="127" r:id="rId45"/>
    <sheet name="FP047_1" sheetId="57" r:id="rId46"/>
    <sheet name="FP048_1" sheetId="129" r:id="rId47"/>
    <sheet name="FP049_1" sheetId="130" r:id="rId48"/>
    <sheet name="FP050_1" sheetId="60" r:id="rId49"/>
    <sheet name="FP081_1" sheetId="243" r:id="rId50"/>
    <sheet name="FP082" sheetId="247" r:id="rId51"/>
    <sheet name="FP083" sheetId="248" r:id="rId52"/>
    <sheet name="FP084" sheetId="249" r:id="rId53"/>
    <sheet name="FP051" sheetId="132" r:id="rId54"/>
    <sheet name="941O_1" sheetId="131" r:id="rId55"/>
    <sheet name="FP052" sheetId="133" r:id="rId56"/>
    <sheet name="FP010_2" sheetId="134" r:id="rId57"/>
    <sheet name="FP012_2" sheetId="149" r:id="rId58"/>
    <sheet name="FP021_2" sheetId="135" r:id="rId59"/>
    <sheet name="FP023_2" sheetId="136" r:id="rId60"/>
    <sheet name="FP024_2" sheetId="137" r:id="rId61"/>
    <sheet name="FP025_2" sheetId="138" r:id="rId62"/>
    <sheet name="FP026_2" sheetId="139" r:id="rId63"/>
    <sheet name="FP040_2" sheetId="140" r:id="rId64"/>
    <sheet name="FP041_2" sheetId="141" r:id="rId65"/>
    <sheet name="FP044_2" sheetId="150" r:id="rId66"/>
    <sheet name="FP046_2" sheetId="142" r:id="rId67"/>
    <sheet name="FP047_2" sheetId="62" r:id="rId68"/>
    <sheet name="FP048_2" sheetId="148" r:id="rId69"/>
    <sheet name="FP049_2" sheetId="143" r:id="rId70"/>
    <sheet name="FP050_2" sheetId="144" r:id="rId71"/>
    <sheet name="FP054" sheetId="145" r:id="rId72"/>
    <sheet name="FP081_2" sheetId="244" r:id="rId73"/>
    <sheet name="AAF01" sheetId="5" r:id="rId74"/>
    <sheet name="AAF02" sheetId="83" r:id="rId75"/>
    <sheet name="AAF03" sheetId="82" r:id="rId76"/>
    <sheet name="AAF04" sheetId="81" r:id="rId77"/>
    <sheet name="AAF05" sheetId="80" r:id="rId78"/>
    <sheet name="AAF06" sheetId="79" r:id="rId79"/>
    <sheet name="AAF07" sheetId="78" r:id="rId80"/>
    <sheet name="AAF08" sheetId="77" r:id="rId81"/>
    <sheet name="AAF09" sheetId="76" r:id="rId82"/>
    <sheet name="AAF10" sheetId="75" r:id="rId83"/>
    <sheet name="AAF11" sheetId="74" r:id="rId84"/>
    <sheet name="AAF12" sheetId="73" r:id="rId85"/>
    <sheet name="AAF13" sheetId="72" r:id="rId86"/>
    <sheet name="AAF14" sheetId="4" r:id="rId87"/>
    <sheet name="AAF15" sheetId="86" r:id="rId88"/>
    <sheet name="AAF16" sheetId="85" r:id="rId89"/>
    <sheet name="AAF17" sheetId="87" r:id="rId90"/>
    <sheet name="AAF18" sheetId="88" r:id="rId91"/>
    <sheet name="AAF19" sheetId="89" r:id="rId92"/>
    <sheet name="AAF20" sheetId="90" r:id="rId93"/>
    <sheet name="AAF21" sheetId="92" r:id="rId94"/>
    <sheet name="AAF22" sheetId="91" r:id="rId95"/>
    <sheet name="AAF23" sheetId="93" r:id="rId96"/>
    <sheet name="AAF24" sheetId="94" r:id="rId97"/>
    <sheet name="Resumen_Hor" sheetId="246" r:id="rId98"/>
  </sheets>
  <definedNames>
    <definedName name="_xlnm.Print_Area" localSheetId="19">'941M_2'!$A$1:$G$98</definedName>
    <definedName name="_xlnm.Print_Area" localSheetId="14">FP025_1!$A$1:$K$101</definedName>
    <definedName name="_xlnm.Print_Area" localSheetId="16">FP027_1!$A$1:$G$49</definedName>
    <definedName name="_xlnm.Print_Area" localSheetId="0">Resumen!$A$1:$D$120</definedName>
  </definedNames>
  <calcPr calcId="152511"/>
</workbook>
</file>

<file path=xl/calcChain.xml><?xml version="1.0" encoding="utf-8"?>
<calcChain xmlns="http://schemas.openxmlformats.org/spreadsheetml/2006/main">
  <c r="W63" i="246" l="1"/>
  <c r="E63" i="246" a="1"/>
  <c r="E63" i="246"/>
  <c r="F63" i="246"/>
  <c r="G63" i="246"/>
  <c r="H63" i="246"/>
  <c r="I63" i="246"/>
  <c r="J63" i="246"/>
  <c r="K63" i="246"/>
  <c r="L63" i="246"/>
  <c r="M63" i="246"/>
  <c r="N63" i="246"/>
  <c r="O63" i="246"/>
  <c r="P63" i="246"/>
  <c r="Q63" i="246"/>
  <c r="R63" i="246"/>
  <c r="S63" i="246"/>
  <c r="T63" i="246"/>
  <c r="U63" i="246"/>
  <c r="V63" i="246"/>
  <c r="D137" i="105" l="1"/>
  <c r="D50" i="116" l="1"/>
  <c r="H50" i="116" l="1"/>
  <c r="D173" i="14" l="1"/>
  <c r="D174" i="14"/>
  <c r="D175" i="14"/>
  <c r="D176" i="14"/>
  <c r="D177" i="14"/>
  <c r="D178" i="14"/>
  <c r="D179" i="14"/>
  <c r="D180" i="14"/>
  <c r="D181" i="14"/>
  <c r="D182" i="14"/>
  <c r="D183" i="14"/>
  <c r="D184" i="14"/>
  <c r="D185" i="14"/>
  <c r="D186" i="14"/>
  <c r="D187" i="14"/>
  <c r="D188" i="14"/>
  <c r="D189" i="14"/>
  <c r="D172" i="14"/>
  <c r="D98" i="116"/>
  <c r="C98" i="116"/>
  <c r="E98" i="116"/>
  <c r="E83" i="116"/>
  <c r="E84" i="116"/>
  <c r="E85" i="116"/>
  <c r="E86" i="116"/>
  <c r="E87" i="116"/>
  <c r="E88" i="116"/>
  <c r="E89" i="116"/>
  <c r="E90" i="116"/>
  <c r="E91" i="116"/>
  <c r="E92" i="116"/>
  <c r="E93" i="116"/>
  <c r="E94" i="116"/>
  <c r="E95" i="116"/>
  <c r="E96" i="116"/>
  <c r="E97" i="116"/>
  <c r="E82" i="116"/>
  <c r="E172" i="14" l="1"/>
  <c r="E173" i="14"/>
  <c r="E174" i="14"/>
  <c r="E175" i="14"/>
  <c r="E176" i="14"/>
  <c r="E177" i="14"/>
  <c r="E178" i="14"/>
  <c r="E179" i="14"/>
  <c r="E180" i="14"/>
  <c r="E181" i="14"/>
  <c r="E182" i="14"/>
  <c r="E183" i="14"/>
  <c r="E184" i="14"/>
  <c r="E185" i="14"/>
  <c r="E186" i="14"/>
  <c r="E187" i="14"/>
  <c r="E188" i="14"/>
  <c r="E189" i="14"/>
  <c r="D190" i="14"/>
  <c r="E190" i="14" s="1"/>
  <c r="F190" i="14" s="1"/>
  <c r="F189" i="14" l="1"/>
  <c r="G189" i="14" s="1"/>
  <c r="F188" i="14"/>
  <c r="G188" i="14" s="1"/>
  <c r="F187" i="14"/>
  <c r="G187" i="14" s="1"/>
  <c r="F186" i="14"/>
  <c r="G186" i="14" s="1"/>
  <c r="F185" i="14"/>
  <c r="G185" i="14" s="1"/>
  <c r="F184" i="14"/>
  <c r="G184" i="14" s="1"/>
  <c r="F183" i="14"/>
  <c r="G183" i="14" s="1"/>
  <c r="F182" i="14"/>
  <c r="G182" i="14" s="1"/>
  <c r="F181" i="14"/>
  <c r="G181" i="14" s="1"/>
  <c r="F180" i="14"/>
  <c r="G180" i="14" s="1"/>
  <c r="F179" i="14"/>
  <c r="G179" i="14" s="1"/>
  <c r="F178" i="14"/>
  <c r="G178" i="14" s="1"/>
  <c r="F177" i="14"/>
  <c r="G177" i="14" s="1"/>
  <c r="F176" i="14"/>
  <c r="G176" i="14" s="1"/>
  <c r="F175" i="14"/>
  <c r="G175" i="14" s="1"/>
  <c r="F174" i="14"/>
  <c r="G174" i="14" s="1"/>
  <c r="F173" i="14"/>
  <c r="G173" i="14" s="1"/>
  <c r="F172" i="14"/>
  <c r="G172" i="14" s="1"/>
  <c r="G190" i="14" s="1"/>
  <c r="E18" i="246" l="1" a="1"/>
  <c r="E18" i="246" s="1"/>
  <c r="F18" i="246"/>
  <c r="H18" i="246"/>
  <c r="J18" i="246"/>
  <c r="L18" i="246"/>
  <c r="N18" i="246"/>
  <c r="P18" i="246"/>
  <c r="R18" i="246"/>
  <c r="T18" i="246"/>
  <c r="V18" i="246"/>
  <c r="D23" i="14"/>
  <c r="D24" i="14"/>
  <c r="D26" i="14"/>
  <c r="D25" i="105"/>
  <c r="U18" i="246" l="1"/>
  <c r="S18" i="246"/>
  <c r="Q18" i="246"/>
  <c r="O18" i="246"/>
  <c r="M18" i="246"/>
  <c r="K18" i="246"/>
  <c r="I18" i="246"/>
  <c r="G18" i="246"/>
  <c r="W18" i="246" s="1"/>
  <c r="D64" i="250"/>
  <c r="D65" i="250"/>
  <c r="D66" i="250"/>
  <c r="D67" i="250"/>
  <c r="D51" i="250"/>
  <c r="D52" i="250"/>
  <c r="D53" i="250"/>
  <c r="D54" i="250"/>
  <c r="D55" i="250"/>
  <c r="D56" i="250"/>
  <c r="D57" i="250"/>
  <c r="D58" i="250"/>
  <c r="D59" i="250"/>
  <c r="D60" i="250"/>
  <c r="D61" i="250"/>
  <c r="D62" i="250"/>
  <c r="D63" i="250"/>
  <c r="C68" i="250"/>
  <c r="D50" i="250"/>
  <c r="D68" i="250" s="1"/>
  <c r="D40" i="250" l="1"/>
  <c r="E40" i="250" s="1"/>
  <c r="D39" i="250"/>
  <c r="E39" i="250" s="1"/>
  <c r="D38" i="250"/>
  <c r="E38" i="250" s="1"/>
  <c r="D37" i="250"/>
  <c r="E37" i="250" s="1"/>
  <c r="D36" i="250"/>
  <c r="E36" i="250" s="1"/>
  <c r="D35" i="250"/>
  <c r="E35" i="250" s="1"/>
  <c r="D34" i="250"/>
  <c r="E34" i="250" s="1"/>
  <c r="D33" i="250"/>
  <c r="E33" i="250" s="1"/>
  <c r="D32" i="250"/>
  <c r="E32" i="250" s="1"/>
  <c r="D31" i="250"/>
  <c r="E31" i="250" s="1"/>
  <c r="D30" i="250"/>
  <c r="E30" i="250" s="1"/>
  <c r="D29" i="250"/>
  <c r="E29" i="250" s="1"/>
  <c r="D28" i="250"/>
  <c r="E28" i="250" s="1"/>
  <c r="D27" i="250"/>
  <c r="E27" i="250" s="1"/>
  <c r="D26" i="250"/>
  <c r="E26" i="250" s="1"/>
  <c r="D25" i="250"/>
  <c r="E25" i="250" s="1"/>
  <c r="D24" i="250"/>
  <c r="E24" i="250" s="1"/>
  <c r="D23" i="250"/>
  <c r="E23" i="250" s="1"/>
  <c r="D41" i="250" l="1"/>
  <c r="E41" i="250" l="1"/>
  <c r="B6" i="250"/>
  <c r="F41" i="250" l="1"/>
  <c r="F40" i="250"/>
  <c r="G40" i="250" s="1"/>
  <c r="F39" i="250"/>
  <c r="G39" i="250" s="1"/>
  <c r="F38" i="250"/>
  <c r="G38" i="250" s="1"/>
  <c r="F37" i="250"/>
  <c r="G37" i="250" s="1"/>
  <c r="F36" i="250"/>
  <c r="G36" i="250" s="1"/>
  <c r="F35" i="250"/>
  <c r="G35" i="250" s="1"/>
  <c r="F34" i="250"/>
  <c r="G34" i="250" s="1"/>
  <c r="F33" i="250"/>
  <c r="G33" i="250" s="1"/>
  <c r="F32" i="250"/>
  <c r="G32" i="250" s="1"/>
  <c r="F31" i="250"/>
  <c r="G31" i="250" s="1"/>
  <c r="F30" i="250"/>
  <c r="G30" i="250" s="1"/>
  <c r="F29" i="250"/>
  <c r="G29" i="250" s="1"/>
  <c r="F28" i="250"/>
  <c r="G28" i="250" s="1"/>
  <c r="F27" i="250"/>
  <c r="G27" i="250" s="1"/>
  <c r="F26" i="250"/>
  <c r="G26" i="250" s="1"/>
  <c r="F25" i="250"/>
  <c r="G25" i="250" s="1"/>
  <c r="F24" i="250"/>
  <c r="G24" i="250" s="1"/>
  <c r="F23" i="250"/>
  <c r="G23" i="250" s="1"/>
  <c r="G41" i="250" l="1"/>
  <c r="D93" i="14" l="1"/>
  <c r="D95" i="14"/>
  <c r="D97" i="14"/>
  <c r="D99" i="14"/>
  <c r="D101" i="14"/>
  <c r="D103" i="14"/>
  <c r="D105" i="14"/>
  <c r="D91" i="14"/>
  <c r="C69" i="249"/>
  <c r="D40" i="249"/>
  <c r="D108" i="14" s="1"/>
  <c r="D39" i="249"/>
  <c r="E39" i="249" s="1"/>
  <c r="D38" i="249"/>
  <c r="E38" i="249" s="1"/>
  <c r="E37" i="249"/>
  <c r="D37" i="249"/>
  <c r="E36" i="249"/>
  <c r="D36" i="249"/>
  <c r="D104" i="14" s="1"/>
  <c r="E35" i="249"/>
  <c r="D35" i="249"/>
  <c r="E34" i="249"/>
  <c r="D34" i="249"/>
  <c r="D102" i="14" s="1"/>
  <c r="E33" i="249"/>
  <c r="D33" i="249"/>
  <c r="E32" i="249"/>
  <c r="D32" i="249"/>
  <c r="D100" i="14" s="1"/>
  <c r="E31" i="249"/>
  <c r="D31" i="249"/>
  <c r="E30" i="249"/>
  <c r="D30" i="249"/>
  <c r="D98" i="14" s="1"/>
  <c r="E29" i="249"/>
  <c r="D29" i="249"/>
  <c r="E28" i="249"/>
  <c r="D28" i="249"/>
  <c r="D96" i="14" s="1"/>
  <c r="E27" i="249"/>
  <c r="D27" i="249"/>
  <c r="E26" i="249"/>
  <c r="D26" i="249"/>
  <c r="D94" i="14" s="1"/>
  <c r="E25" i="249"/>
  <c r="D25" i="249"/>
  <c r="E24" i="249"/>
  <c r="D24" i="249"/>
  <c r="D92" i="14" s="1"/>
  <c r="E23" i="249"/>
  <c r="D23" i="249"/>
  <c r="D107" i="14" l="1"/>
  <c r="E50" i="246" a="1"/>
  <c r="D41" i="249"/>
  <c r="E40" i="249"/>
  <c r="D106" i="14"/>
  <c r="E41" i="249"/>
  <c r="B6" i="249"/>
  <c r="D65" i="105" s="1"/>
  <c r="O67" i="145"/>
  <c r="E50" i="246" l="1"/>
  <c r="G50" i="246"/>
  <c r="I50" i="246"/>
  <c r="K50" i="246"/>
  <c r="M50" i="246"/>
  <c r="O50" i="246"/>
  <c r="Q50" i="246"/>
  <c r="S50" i="246"/>
  <c r="U50" i="246"/>
  <c r="F50" i="246"/>
  <c r="H50" i="246"/>
  <c r="J50" i="246"/>
  <c r="L50" i="246"/>
  <c r="N50" i="246"/>
  <c r="P50" i="246"/>
  <c r="R50" i="246"/>
  <c r="T50" i="246"/>
  <c r="V50" i="246"/>
  <c r="F41" i="249"/>
  <c r="F40" i="249"/>
  <c r="G40" i="249" s="1"/>
  <c r="F39" i="249"/>
  <c r="G39" i="249" s="1"/>
  <c r="F38" i="249"/>
  <c r="G38" i="249" s="1"/>
  <c r="F37" i="249"/>
  <c r="G37" i="249" s="1"/>
  <c r="F36" i="249"/>
  <c r="G36" i="249" s="1"/>
  <c r="F35" i="249"/>
  <c r="G35" i="249" s="1"/>
  <c r="F34" i="249"/>
  <c r="G34" i="249" s="1"/>
  <c r="F33" i="249"/>
  <c r="G33" i="249" s="1"/>
  <c r="F32" i="249"/>
  <c r="G32" i="249" s="1"/>
  <c r="F31" i="249"/>
  <c r="G31" i="249" s="1"/>
  <c r="F30" i="249"/>
  <c r="G30" i="249" s="1"/>
  <c r="F29" i="249"/>
  <c r="G29" i="249" s="1"/>
  <c r="F28" i="249"/>
  <c r="G28" i="249" s="1"/>
  <c r="F27" i="249"/>
  <c r="G27" i="249" s="1"/>
  <c r="F26" i="249"/>
  <c r="G26" i="249" s="1"/>
  <c r="F25" i="249"/>
  <c r="G25" i="249" s="1"/>
  <c r="F24" i="249"/>
  <c r="G24" i="249" s="1"/>
  <c r="F23" i="249"/>
  <c r="G23" i="249" s="1"/>
  <c r="W50" i="246" l="1"/>
  <c r="G41" i="249"/>
  <c r="C69" i="248" l="1"/>
  <c r="E40" i="248"/>
  <c r="D40" i="248"/>
  <c r="E39" i="248"/>
  <c r="D39" i="248"/>
  <c r="E38" i="248"/>
  <c r="D38" i="248"/>
  <c r="D37" i="248"/>
  <c r="D36" i="248"/>
  <c r="E35" i="248"/>
  <c r="D35" i="248"/>
  <c r="E34" i="248"/>
  <c r="D34" i="248"/>
  <c r="E33" i="248"/>
  <c r="D33" i="248"/>
  <c r="E32" i="248"/>
  <c r="D32" i="248"/>
  <c r="E31" i="248"/>
  <c r="D31" i="248"/>
  <c r="E30" i="248"/>
  <c r="D30" i="248"/>
  <c r="E29" i="248"/>
  <c r="D29" i="248"/>
  <c r="E28" i="248"/>
  <c r="D28" i="248"/>
  <c r="E27" i="248"/>
  <c r="D27" i="248"/>
  <c r="E26" i="248"/>
  <c r="D26" i="248"/>
  <c r="E25" i="248"/>
  <c r="D25" i="248"/>
  <c r="E24" i="248"/>
  <c r="D24" i="248"/>
  <c r="E23" i="248"/>
  <c r="D23" i="248"/>
  <c r="D41" i="248" l="1"/>
  <c r="E41" i="248" s="1"/>
  <c r="E37" i="248"/>
  <c r="E49" i="246" a="1"/>
  <c r="E36" i="248"/>
  <c r="B6" i="248"/>
  <c r="D64" i="105" s="1"/>
  <c r="D63" i="105"/>
  <c r="E48" i="246" a="1"/>
  <c r="E48" i="246" s="1"/>
  <c r="E49" i="246" l="1"/>
  <c r="T49" i="246"/>
  <c r="P49" i="246"/>
  <c r="L49" i="246"/>
  <c r="H49" i="246"/>
  <c r="U49" i="246"/>
  <c r="Q49" i="246"/>
  <c r="M49" i="246"/>
  <c r="I49" i="246"/>
  <c r="V49" i="246"/>
  <c r="R49" i="246"/>
  <c r="N49" i="246"/>
  <c r="J49" i="246"/>
  <c r="F49" i="246"/>
  <c r="S49" i="246"/>
  <c r="O49" i="246"/>
  <c r="K49" i="246"/>
  <c r="G49" i="246"/>
  <c r="T48" i="246"/>
  <c r="P48" i="246"/>
  <c r="L48" i="246"/>
  <c r="H48" i="246"/>
  <c r="V48" i="246"/>
  <c r="R48" i="246"/>
  <c r="N48" i="246"/>
  <c r="J48" i="246"/>
  <c r="F48" i="246"/>
  <c r="F41" i="248"/>
  <c r="F40" i="248"/>
  <c r="G40" i="248" s="1"/>
  <c r="F39" i="248"/>
  <c r="G39" i="248" s="1"/>
  <c r="F38" i="248"/>
  <c r="G38" i="248" s="1"/>
  <c r="F37" i="248"/>
  <c r="G37" i="248" s="1"/>
  <c r="F36" i="248"/>
  <c r="G36" i="248" s="1"/>
  <c r="F35" i="248"/>
  <c r="G35" i="248" s="1"/>
  <c r="F34" i="248"/>
  <c r="G34" i="248" s="1"/>
  <c r="F33" i="248"/>
  <c r="G33" i="248" s="1"/>
  <c r="F32" i="248"/>
  <c r="G32" i="248" s="1"/>
  <c r="F31" i="248"/>
  <c r="G31" i="248" s="1"/>
  <c r="F30" i="248"/>
  <c r="G30" i="248" s="1"/>
  <c r="F29" i="248"/>
  <c r="G29" i="248" s="1"/>
  <c r="F28" i="248"/>
  <c r="G28" i="248" s="1"/>
  <c r="F27" i="248"/>
  <c r="G27" i="248" s="1"/>
  <c r="F26" i="248"/>
  <c r="G26" i="248" s="1"/>
  <c r="F25" i="248"/>
  <c r="G25" i="248" s="1"/>
  <c r="F24" i="248"/>
  <c r="G24" i="248" s="1"/>
  <c r="F23" i="248"/>
  <c r="G23" i="248" s="1"/>
  <c r="U48" i="246"/>
  <c r="S48" i="246"/>
  <c r="Q48" i="246"/>
  <c r="O48" i="246"/>
  <c r="M48" i="246"/>
  <c r="K48" i="246"/>
  <c r="I48" i="246"/>
  <c r="G48" i="246"/>
  <c r="W48" i="246" s="1"/>
  <c r="C69" i="247"/>
  <c r="E40" i="247"/>
  <c r="D40" i="247"/>
  <c r="E39" i="247"/>
  <c r="D39" i="247"/>
  <c r="E38" i="247"/>
  <c r="D38" i="247"/>
  <c r="D37" i="247"/>
  <c r="E37" i="247" s="1"/>
  <c r="E36" i="247"/>
  <c r="D36" i="247"/>
  <c r="E35" i="247"/>
  <c r="D35" i="247"/>
  <c r="E34" i="247"/>
  <c r="D34" i="247"/>
  <c r="E33" i="247"/>
  <c r="D33" i="247"/>
  <c r="E32" i="247"/>
  <c r="D32" i="247"/>
  <c r="E31" i="247"/>
  <c r="D31" i="247"/>
  <c r="E30" i="247"/>
  <c r="D30" i="247"/>
  <c r="E29" i="247"/>
  <c r="D29" i="247"/>
  <c r="E28" i="247"/>
  <c r="D28" i="247"/>
  <c r="E27" i="247"/>
  <c r="D27" i="247"/>
  <c r="E26" i="247"/>
  <c r="D26" i="247"/>
  <c r="E25" i="247"/>
  <c r="D25" i="247"/>
  <c r="E24" i="247"/>
  <c r="D24" i="247"/>
  <c r="E23" i="247"/>
  <c r="D23" i="247"/>
  <c r="W49" i="246" l="1"/>
  <c r="G41" i="248"/>
  <c r="D41" i="247"/>
  <c r="E41" i="247" s="1"/>
  <c r="E41" i="117"/>
  <c r="E40" i="117"/>
  <c r="B6" i="247" l="1"/>
  <c r="F41" i="247"/>
  <c r="F40" i="247"/>
  <c r="G40" i="247" s="1"/>
  <c r="F39" i="247"/>
  <c r="G39" i="247" s="1"/>
  <c r="F38" i="247"/>
  <c r="G38" i="247" s="1"/>
  <c r="F37" i="247"/>
  <c r="G37" i="247" s="1"/>
  <c r="F36" i="247"/>
  <c r="G36" i="247" s="1"/>
  <c r="F35" i="247"/>
  <c r="G35" i="247" s="1"/>
  <c r="F34" i="247"/>
  <c r="G34" i="247" s="1"/>
  <c r="F33" i="247"/>
  <c r="G33" i="247" s="1"/>
  <c r="F32" i="247"/>
  <c r="G32" i="247" s="1"/>
  <c r="F31" i="247"/>
  <c r="G31" i="247" s="1"/>
  <c r="F30" i="247"/>
  <c r="G30" i="247" s="1"/>
  <c r="F29" i="247"/>
  <c r="G29" i="247" s="1"/>
  <c r="F28" i="247"/>
  <c r="G28" i="247" s="1"/>
  <c r="F27" i="247"/>
  <c r="G27" i="247" s="1"/>
  <c r="F26" i="247"/>
  <c r="G26" i="247" s="1"/>
  <c r="F25" i="247"/>
  <c r="G25" i="247" s="1"/>
  <c r="F24" i="247"/>
  <c r="G24" i="247" s="1"/>
  <c r="F23" i="247"/>
  <c r="G23" i="247" s="1"/>
  <c r="E4" i="246" a="1"/>
  <c r="E4" i="246" s="1"/>
  <c r="L4" i="246"/>
  <c r="T4" i="246"/>
  <c r="E5" i="246" a="1"/>
  <c r="T5" i="246" s="1"/>
  <c r="E6" i="246" a="1"/>
  <c r="H6" i="246" s="1"/>
  <c r="E7" i="246" a="1"/>
  <c r="L7" i="246" s="1"/>
  <c r="T7" i="246"/>
  <c r="E8" i="246" a="1"/>
  <c r="E9" i="246" a="1"/>
  <c r="L9" i="246" s="1"/>
  <c r="E10" i="246" a="1"/>
  <c r="H10" i="246" s="1"/>
  <c r="E14" i="246" a="1"/>
  <c r="L14" i="246" s="1"/>
  <c r="T14" i="246"/>
  <c r="E15" i="246" a="1"/>
  <c r="E17" i="246" a="1"/>
  <c r="T17" i="246" s="1"/>
  <c r="E19" i="246" a="1"/>
  <c r="H19" i="246" s="1"/>
  <c r="E20" i="246" a="1"/>
  <c r="H20" i="246" s="1"/>
  <c r="T20" i="246"/>
  <c r="E21" i="246" a="1"/>
  <c r="L21" i="246" s="1"/>
  <c r="E22" i="246" a="1"/>
  <c r="F22" i="246" s="1"/>
  <c r="L22" i="246"/>
  <c r="T22" i="246"/>
  <c r="E23" i="246" a="1"/>
  <c r="T23" i="246"/>
  <c r="E24" i="246" a="1"/>
  <c r="H24" i="246"/>
  <c r="L24" i="246"/>
  <c r="P24" i="246"/>
  <c r="T24" i="246"/>
  <c r="E25" i="246" a="1"/>
  <c r="L25" i="246" s="1"/>
  <c r="E26" i="246" a="1"/>
  <c r="F26" i="246" s="1"/>
  <c r="H26" i="246"/>
  <c r="L26" i="246"/>
  <c r="P26" i="246"/>
  <c r="T26" i="246"/>
  <c r="E27" i="246" a="1"/>
  <c r="T27" i="246" s="1"/>
  <c r="E28" i="246" a="1"/>
  <c r="F28" i="246" s="1"/>
  <c r="L28" i="246"/>
  <c r="T28" i="246"/>
  <c r="E29" i="246" a="1"/>
  <c r="E30" i="246" a="1"/>
  <c r="F30" i="246" s="1"/>
  <c r="L30" i="246"/>
  <c r="T30" i="246"/>
  <c r="E31" i="246" a="1"/>
  <c r="H31" i="246"/>
  <c r="L31" i="246"/>
  <c r="P31" i="246"/>
  <c r="T31" i="246"/>
  <c r="E32" i="246" a="1"/>
  <c r="L32" i="246" s="1"/>
  <c r="T32" i="246"/>
  <c r="E33" i="246" a="1"/>
  <c r="H33" i="246"/>
  <c r="L33" i="246"/>
  <c r="P33" i="246"/>
  <c r="T33" i="246"/>
  <c r="E34" i="246" a="1"/>
  <c r="L34" i="246" s="1"/>
  <c r="U34" i="246"/>
  <c r="E35" i="246" a="1"/>
  <c r="E35" i="246" s="1"/>
  <c r="H35" i="246"/>
  <c r="L35" i="246"/>
  <c r="P35" i="246"/>
  <c r="T35" i="246"/>
  <c r="E36" i="246" a="1"/>
  <c r="T36" i="246" s="1"/>
  <c r="E39" i="246" a="1"/>
  <c r="F39" i="246" s="1"/>
  <c r="T39" i="246"/>
  <c r="E40" i="246" a="1"/>
  <c r="T40" i="246"/>
  <c r="E41" i="246" a="1"/>
  <c r="F41" i="246" s="1"/>
  <c r="L41" i="246"/>
  <c r="T41" i="246"/>
  <c r="E42" i="246" a="1"/>
  <c r="T42" i="246" s="1"/>
  <c r="E47" i="246" a="1"/>
  <c r="F47" i="246" s="1"/>
  <c r="T47" i="246"/>
  <c r="E51" i="246" a="1"/>
  <c r="T51" i="246"/>
  <c r="E52" i="246" a="1"/>
  <c r="F52" i="246"/>
  <c r="H52" i="246"/>
  <c r="J52" i="246"/>
  <c r="L52" i="246"/>
  <c r="N52" i="246"/>
  <c r="P52" i="246"/>
  <c r="R52" i="246"/>
  <c r="T52" i="246"/>
  <c r="V52" i="246"/>
  <c r="E53" i="246" a="1"/>
  <c r="F53" i="246"/>
  <c r="H53" i="246"/>
  <c r="J53" i="246"/>
  <c r="L53" i="246"/>
  <c r="N53" i="246"/>
  <c r="P53" i="246"/>
  <c r="R53" i="246"/>
  <c r="T53" i="246"/>
  <c r="V53" i="246"/>
  <c r="E54" i="246" a="1"/>
  <c r="F54" i="246"/>
  <c r="H54" i="246"/>
  <c r="J54" i="246"/>
  <c r="L54" i="246"/>
  <c r="N54" i="246"/>
  <c r="P54" i="246"/>
  <c r="R54" i="246"/>
  <c r="T54" i="246"/>
  <c r="V54" i="246"/>
  <c r="E55" i="246" a="1"/>
  <c r="F55" i="246"/>
  <c r="H55" i="246"/>
  <c r="J55" i="246"/>
  <c r="L55" i="246"/>
  <c r="N55" i="246"/>
  <c r="P55" i="246"/>
  <c r="R55" i="246"/>
  <c r="T55" i="246"/>
  <c r="V55" i="246"/>
  <c r="E60" i="246" a="1"/>
  <c r="E60" i="246"/>
  <c r="F60" i="246"/>
  <c r="G60" i="246"/>
  <c r="H60" i="246"/>
  <c r="I60" i="246"/>
  <c r="J60" i="246"/>
  <c r="K60" i="246"/>
  <c r="L60" i="246"/>
  <c r="M60" i="246"/>
  <c r="N60" i="246"/>
  <c r="O60" i="246"/>
  <c r="P60" i="246"/>
  <c r="Q60" i="246"/>
  <c r="R60" i="246"/>
  <c r="S60" i="246"/>
  <c r="T60" i="246"/>
  <c r="U60" i="246"/>
  <c r="V60" i="246"/>
  <c r="W60" i="246"/>
  <c r="E86" i="246" a="1"/>
  <c r="E86" i="246" s="1"/>
  <c r="H86" i="246"/>
  <c r="L86" i="246"/>
  <c r="P86" i="246"/>
  <c r="T86" i="246"/>
  <c r="E87" i="246" a="1"/>
  <c r="E87" i="246" s="1"/>
  <c r="T87" i="246"/>
  <c r="E88" i="246" a="1"/>
  <c r="E88" i="246" s="1"/>
  <c r="H88" i="246"/>
  <c r="L88" i="246"/>
  <c r="P88" i="246"/>
  <c r="T88" i="246"/>
  <c r="D37" i="132"/>
  <c r="D38" i="132"/>
  <c r="D24" i="245"/>
  <c r="D25" i="245"/>
  <c r="D26" i="245"/>
  <c r="D28" i="245"/>
  <c r="D29" i="245"/>
  <c r="D30" i="245"/>
  <c r="D31" i="245"/>
  <c r="D32" i="245"/>
  <c r="D33" i="245"/>
  <c r="D34" i="245"/>
  <c r="D35" i="245"/>
  <c r="D36" i="245"/>
  <c r="D37" i="245"/>
  <c r="D38" i="245"/>
  <c r="D39" i="245"/>
  <c r="D40" i="245"/>
  <c r="D41" i="245"/>
  <c r="B6" i="245"/>
  <c r="D12" i="105"/>
  <c r="E41" i="245"/>
  <c r="E40" i="245"/>
  <c r="E39" i="245"/>
  <c r="E38" i="245"/>
  <c r="E37" i="245"/>
  <c r="E36" i="245"/>
  <c r="E35" i="245"/>
  <c r="E34" i="245"/>
  <c r="E33" i="245"/>
  <c r="E32" i="245"/>
  <c r="E31" i="245"/>
  <c r="E30" i="245"/>
  <c r="E29" i="245"/>
  <c r="E28" i="245"/>
  <c r="E27" i="245"/>
  <c r="E26" i="245"/>
  <c r="E25" i="245"/>
  <c r="E24" i="245"/>
  <c r="E23" i="245"/>
  <c r="D50" i="170"/>
  <c r="H71" i="170"/>
  <c r="J68" i="170"/>
  <c r="I63" i="170"/>
  <c r="K63" i="170" s="1"/>
  <c r="C98" i="170" s="1"/>
  <c r="F91" i="170" s="1"/>
  <c r="D24" i="170" s="1"/>
  <c r="C57" i="106"/>
  <c r="F50" i="106"/>
  <c r="D24" i="106"/>
  <c r="D152" i="103"/>
  <c r="E152" i="103"/>
  <c r="F152" i="103"/>
  <c r="C179" i="103"/>
  <c r="F172" i="103"/>
  <c r="D24" i="103"/>
  <c r="I58" i="170"/>
  <c r="K58" i="170" s="1"/>
  <c r="C93" i="170" s="1"/>
  <c r="F92" i="170" s="1"/>
  <c r="D25" i="170" s="1"/>
  <c r="C52" i="106"/>
  <c r="F51" i="106"/>
  <c r="D25" i="106"/>
  <c r="D147" i="103"/>
  <c r="E147" i="103"/>
  <c r="F147" i="103"/>
  <c r="C174" i="103"/>
  <c r="F173" i="103"/>
  <c r="D25" i="103"/>
  <c r="I67" i="170"/>
  <c r="K67" i="170" s="1"/>
  <c r="C102" i="170" s="1"/>
  <c r="F93" i="170" s="1"/>
  <c r="D26" i="170" s="1"/>
  <c r="C61" i="106"/>
  <c r="F52" i="106"/>
  <c r="D26" i="106"/>
  <c r="D156" i="103"/>
  <c r="E156" i="103"/>
  <c r="F156" i="103"/>
  <c r="C183" i="103"/>
  <c r="F174" i="103"/>
  <c r="D26" i="103"/>
  <c r="I65" i="170"/>
  <c r="K65" i="170" s="1"/>
  <c r="C100" i="170" s="1"/>
  <c r="F94" i="170" s="1"/>
  <c r="D27" i="170" s="1"/>
  <c r="C59" i="106"/>
  <c r="F53" i="106"/>
  <c r="D27" i="106"/>
  <c r="D154" i="103"/>
  <c r="E154" i="103"/>
  <c r="F154" i="103"/>
  <c r="C181" i="103"/>
  <c r="F175" i="103"/>
  <c r="D27" i="103"/>
  <c r="I59" i="170"/>
  <c r="K59" i="170" s="1"/>
  <c r="C94" i="170" s="1"/>
  <c r="F95" i="170" s="1"/>
  <c r="D28" i="170" s="1"/>
  <c r="C53" i="106"/>
  <c r="F54" i="106"/>
  <c r="D28" i="106"/>
  <c r="D148" i="103"/>
  <c r="E148" i="103"/>
  <c r="F148" i="103"/>
  <c r="C175" i="103"/>
  <c r="F176" i="103"/>
  <c r="D28" i="103"/>
  <c r="I69" i="170"/>
  <c r="K69" i="170" s="1"/>
  <c r="C104" i="170" s="1"/>
  <c r="F96" i="170" s="1"/>
  <c r="D29" i="170" s="1"/>
  <c r="C63" i="106"/>
  <c r="F55" i="106"/>
  <c r="D29" i="106"/>
  <c r="D158" i="103"/>
  <c r="E158" i="103"/>
  <c r="F158" i="103"/>
  <c r="C185" i="103"/>
  <c r="F177" i="103"/>
  <c r="D29" i="103"/>
  <c r="I64" i="170"/>
  <c r="K64" i="170" s="1"/>
  <c r="C99" i="170" s="1"/>
  <c r="F97" i="170" s="1"/>
  <c r="D30" i="170" s="1"/>
  <c r="C58" i="106"/>
  <c r="F56" i="106"/>
  <c r="D30" i="106"/>
  <c r="D153" i="103"/>
  <c r="E153" i="103"/>
  <c r="F153" i="103"/>
  <c r="C180" i="103"/>
  <c r="F178" i="103"/>
  <c r="D30" i="103"/>
  <c r="C49" i="106"/>
  <c r="F57" i="106"/>
  <c r="D31" i="106"/>
  <c r="D144" i="103"/>
  <c r="E144" i="103"/>
  <c r="F144" i="103"/>
  <c r="C171" i="103"/>
  <c r="F179" i="103"/>
  <c r="D31" i="103"/>
  <c r="I62" i="170"/>
  <c r="K62" i="170" s="1"/>
  <c r="C97" i="170" s="1"/>
  <c r="F99" i="170" s="1"/>
  <c r="D32" i="170" s="1"/>
  <c r="C56" i="106"/>
  <c r="F58" i="106"/>
  <c r="D32" i="106"/>
  <c r="D151" i="103"/>
  <c r="E151" i="103"/>
  <c r="F151" i="103"/>
  <c r="C178" i="103"/>
  <c r="F180" i="103"/>
  <c r="D32" i="103"/>
  <c r="I66" i="170"/>
  <c r="K66" i="170" s="1"/>
  <c r="C101" i="170" s="1"/>
  <c r="F100" i="170" s="1"/>
  <c r="D33" i="170" s="1"/>
  <c r="C60" i="106"/>
  <c r="F59" i="106"/>
  <c r="D33" i="106"/>
  <c r="D155" i="103"/>
  <c r="E155" i="103"/>
  <c r="F155" i="103"/>
  <c r="C182" i="103"/>
  <c r="F181" i="103"/>
  <c r="D33" i="103"/>
  <c r="C50" i="106"/>
  <c r="F60" i="106"/>
  <c r="D34" i="106"/>
  <c r="D145" i="103"/>
  <c r="E145" i="103"/>
  <c r="F145" i="103"/>
  <c r="C172" i="103"/>
  <c r="F182" i="103"/>
  <c r="D34" i="103"/>
  <c r="I61" i="170"/>
  <c r="K61" i="170" s="1"/>
  <c r="C96" i="170" s="1"/>
  <c r="F103" i="170" s="1"/>
  <c r="D36" i="170" s="1"/>
  <c r="C55" i="106"/>
  <c r="F62" i="106"/>
  <c r="D36" i="106"/>
  <c r="D150" i="103"/>
  <c r="E150" i="103"/>
  <c r="F150" i="103"/>
  <c r="C177" i="103"/>
  <c r="F184" i="103"/>
  <c r="D36" i="103"/>
  <c r="I60" i="170"/>
  <c r="K60" i="170" s="1"/>
  <c r="C95" i="170" s="1"/>
  <c r="F106" i="170" s="1"/>
  <c r="D39" i="170" s="1"/>
  <c r="C54" i="106"/>
  <c r="F65" i="106"/>
  <c r="D39" i="106"/>
  <c r="D149" i="103"/>
  <c r="E149" i="103"/>
  <c r="F149" i="103"/>
  <c r="C176" i="103"/>
  <c r="F187" i="103"/>
  <c r="D39" i="103"/>
  <c r="C64" i="106"/>
  <c r="F66" i="106"/>
  <c r="D40" i="106"/>
  <c r="D159" i="103"/>
  <c r="E159" i="103"/>
  <c r="F159" i="103"/>
  <c r="C186" i="103"/>
  <c r="F188" i="103"/>
  <c r="D40" i="103"/>
  <c r="I57" i="170"/>
  <c r="K57" i="170" s="1"/>
  <c r="C92" i="170" s="1"/>
  <c r="F90" i="170" s="1"/>
  <c r="D23" i="170" s="1"/>
  <c r="D9" i="14" s="1"/>
  <c r="C51" i="106"/>
  <c r="F49" i="106"/>
  <c r="D23" i="106"/>
  <c r="D146" i="103"/>
  <c r="E146" i="103"/>
  <c r="F146" i="103"/>
  <c r="C173" i="103"/>
  <c r="F171" i="103"/>
  <c r="D23" i="103"/>
  <c r="D89" i="105"/>
  <c r="C66" i="244"/>
  <c r="E40" i="244"/>
  <c r="D40" i="244"/>
  <c r="E39" i="244"/>
  <c r="D39" i="244"/>
  <c r="E38" i="244"/>
  <c r="D38" i="244"/>
  <c r="E37" i="244"/>
  <c r="D37" i="244"/>
  <c r="E36" i="244"/>
  <c r="D36" i="244"/>
  <c r="E35" i="244"/>
  <c r="D35" i="244"/>
  <c r="E34" i="244"/>
  <c r="D34" i="244"/>
  <c r="E33" i="244"/>
  <c r="D33" i="244"/>
  <c r="E32" i="244"/>
  <c r="D32" i="244"/>
  <c r="E31" i="244"/>
  <c r="D31" i="244"/>
  <c r="E30" i="244"/>
  <c r="D30" i="244"/>
  <c r="E29" i="244"/>
  <c r="D29" i="244"/>
  <c r="E28" i="244"/>
  <c r="D28" i="244"/>
  <c r="E27" i="244"/>
  <c r="D27" i="244"/>
  <c r="E26" i="244"/>
  <c r="D26" i="244"/>
  <c r="E25" i="244"/>
  <c r="D25" i="244"/>
  <c r="E24" i="244"/>
  <c r="D24" i="244"/>
  <c r="E23" i="244"/>
  <c r="D23" i="244"/>
  <c r="D41" i="244"/>
  <c r="D62" i="105"/>
  <c r="C69" i="243"/>
  <c r="E40" i="243"/>
  <c r="D40" i="243"/>
  <c r="E39" i="243"/>
  <c r="D39" i="243"/>
  <c r="E38" i="243"/>
  <c r="D38" i="243"/>
  <c r="E37" i="243"/>
  <c r="D37" i="243"/>
  <c r="E36" i="243"/>
  <c r="D36" i="243"/>
  <c r="E35" i="243"/>
  <c r="D35" i="243"/>
  <c r="E34" i="243"/>
  <c r="D34" i="243"/>
  <c r="E33" i="243"/>
  <c r="D33" i="243"/>
  <c r="E32" i="243"/>
  <c r="D32" i="243"/>
  <c r="E31" i="243"/>
  <c r="D31" i="243"/>
  <c r="E30" i="243"/>
  <c r="D30" i="243"/>
  <c r="E29" i="243"/>
  <c r="D29" i="243"/>
  <c r="E28" i="243"/>
  <c r="D28" i="243"/>
  <c r="E27" i="243"/>
  <c r="D27" i="243"/>
  <c r="E26" i="243"/>
  <c r="D26" i="243"/>
  <c r="E25" i="243"/>
  <c r="D25" i="243"/>
  <c r="E24" i="243"/>
  <c r="D24" i="243"/>
  <c r="E23" i="243"/>
  <c r="D23" i="243"/>
  <c r="D41" i="243"/>
  <c r="D24" i="105"/>
  <c r="G67" i="241"/>
  <c r="G66" i="241"/>
  <c r="D66" i="241"/>
  <c r="G63" i="241"/>
  <c r="G62" i="241"/>
  <c r="G61" i="241"/>
  <c r="G60" i="241"/>
  <c r="G59" i="241"/>
  <c r="G58" i="241"/>
  <c r="G57" i="241"/>
  <c r="G56" i="241"/>
  <c r="G55" i="241"/>
  <c r="G54" i="241"/>
  <c r="G53" i="241"/>
  <c r="G52" i="241"/>
  <c r="G51" i="241"/>
  <c r="G50" i="241"/>
  <c r="G68" i="241"/>
  <c r="D40" i="241"/>
  <c r="E40" i="241"/>
  <c r="D39" i="241"/>
  <c r="E39" i="241"/>
  <c r="D38" i="241"/>
  <c r="E38" i="241"/>
  <c r="D37" i="241"/>
  <c r="E37" i="241"/>
  <c r="D36" i="241"/>
  <c r="E36" i="241"/>
  <c r="D35" i="241"/>
  <c r="E35" i="241"/>
  <c r="D34" i="241"/>
  <c r="E34" i="241"/>
  <c r="D33" i="241"/>
  <c r="E33" i="241"/>
  <c r="D32" i="241"/>
  <c r="E32" i="241"/>
  <c r="D31" i="241"/>
  <c r="E31" i="241"/>
  <c r="D30" i="241"/>
  <c r="E30" i="241"/>
  <c r="D29" i="241"/>
  <c r="E29" i="241"/>
  <c r="D28" i="241"/>
  <c r="E28" i="241"/>
  <c r="D27" i="241"/>
  <c r="E27" i="241"/>
  <c r="D26" i="241"/>
  <c r="E26" i="241"/>
  <c r="D25" i="241"/>
  <c r="E25" i="241"/>
  <c r="D24" i="241"/>
  <c r="E24" i="241"/>
  <c r="D23" i="241"/>
  <c r="E23" i="241"/>
  <c r="E41" i="244"/>
  <c r="B6" i="244"/>
  <c r="E41" i="243"/>
  <c r="B6" i="243"/>
  <c r="D41" i="241"/>
  <c r="D114" i="105"/>
  <c r="F41" i="244"/>
  <c r="F40" i="244"/>
  <c r="G40" i="244"/>
  <c r="F39" i="244"/>
  <c r="G39" i="244"/>
  <c r="F38" i="244"/>
  <c r="G38" i="244"/>
  <c r="F37" i="244"/>
  <c r="G37" i="244"/>
  <c r="F36" i="244"/>
  <c r="G36" i="244"/>
  <c r="F35" i="244"/>
  <c r="G35" i="244"/>
  <c r="F34" i="244"/>
  <c r="G34" i="244"/>
  <c r="F33" i="244"/>
  <c r="G33" i="244"/>
  <c r="F32" i="244"/>
  <c r="G32" i="244"/>
  <c r="F31" i="244"/>
  <c r="G31" i="244"/>
  <c r="F30" i="244"/>
  <c r="G30" i="244"/>
  <c r="F29" i="244"/>
  <c r="G29" i="244"/>
  <c r="F28" i="244"/>
  <c r="G28" i="244"/>
  <c r="F27" i="244"/>
  <c r="G27" i="244"/>
  <c r="F26" i="244"/>
  <c r="G26" i="244"/>
  <c r="F25" i="244"/>
  <c r="G25" i="244"/>
  <c r="F24" i="244"/>
  <c r="G24" i="244"/>
  <c r="F23" i="244"/>
  <c r="G23" i="244"/>
  <c r="F41" i="243"/>
  <c r="F40" i="243"/>
  <c r="G40" i="243"/>
  <c r="F39" i="243"/>
  <c r="G39" i="243"/>
  <c r="F38" i="243"/>
  <c r="G38" i="243"/>
  <c r="F37" i="243"/>
  <c r="G37" i="243"/>
  <c r="F36" i="243"/>
  <c r="G36" i="243"/>
  <c r="F35" i="243"/>
  <c r="G35" i="243"/>
  <c r="F34" i="243"/>
  <c r="G34" i="243"/>
  <c r="F33" i="243"/>
  <c r="G33" i="243"/>
  <c r="F32" i="243"/>
  <c r="G32" i="243"/>
  <c r="F31" i="243"/>
  <c r="G31" i="243"/>
  <c r="F30" i="243"/>
  <c r="G30" i="243"/>
  <c r="F29" i="243"/>
  <c r="G29" i="243"/>
  <c r="F28" i="243"/>
  <c r="G28" i="243"/>
  <c r="F27" i="243"/>
  <c r="G27" i="243"/>
  <c r="F26" i="243"/>
  <c r="G26" i="243"/>
  <c r="F25" i="243"/>
  <c r="G25" i="243"/>
  <c r="F24" i="243"/>
  <c r="G24" i="243"/>
  <c r="F23" i="243"/>
  <c r="G23" i="243"/>
  <c r="E41" i="241"/>
  <c r="B6" i="241"/>
  <c r="G41" i="244"/>
  <c r="G41" i="243"/>
  <c r="F41" i="241"/>
  <c r="F40" i="241"/>
  <c r="G40" i="241"/>
  <c r="F39" i="241"/>
  <c r="G39" i="241"/>
  <c r="F38" i="241"/>
  <c r="G38" i="241"/>
  <c r="F37" i="241"/>
  <c r="G37" i="241"/>
  <c r="F36" i="241"/>
  <c r="G36" i="241"/>
  <c r="F35" i="241"/>
  <c r="G35" i="241"/>
  <c r="F34" i="241"/>
  <c r="G34" i="241"/>
  <c r="F33" i="241"/>
  <c r="G33" i="241"/>
  <c r="F32" i="241"/>
  <c r="G32" i="241"/>
  <c r="F31" i="241"/>
  <c r="G31" i="241"/>
  <c r="F30" i="241"/>
  <c r="G30" i="241"/>
  <c r="F29" i="241"/>
  <c r="G29" i="241"/>
  <c r="F28" i="241"/>
  <c r="G28" i="241"/>
  <c r="F27" i="241"/>
  <c r="G27" i="241"/>
  <c r="F26" i="241"/>
  <c r="G26" i="241"/>
  <c r="F25" i="241"/>
  <c r="G25" i="241"/>
  <c r="F24" i="241"/>
  <c r="G24" i="241"/>
  <c r="F23" i="241"/>
  <c r="G23" i="241"/>
  <c r="D62" i="140"/>
  <c r="D38" i="140" s="1"/>
  <c r="E38" i="140" s="1"/>
  <c r="D61" i="140"/>
  <c r="D65" i="140"/>
  <c r="G41" i="241"/>
  <c r="D40" i="31"/>
  <c r="D39" i="31"/>
  <c r="D36" i="31"/>
  <c r="D35" i="31"/>
  <c r="D34" i="31"/>
  <c r="D33" i="31"/>
  <c r="D32" i="31"/>
  <c r="D31" i="31"/>
  <c r="D30" i="31"/>
  <c r="D29" i="31"/>
  <c r="D28" i="31"/>
  <c r="D27" i="31"/>
  <c r="D26" i="31"/>
  <c r="D25" i="31"/>
  <c r="D24" i="31"/>
  <c r="D23" i="31"/>
  <c r="D55" i="105"/>
  <c r="E47" i="240"/>
  <c r="C80" i="240"/>
  <c r="C79" i="240"/>
  <c r="C83" i="240"/>
  <c r="F59" i="240"/>
  <c r="E59" i="240"/>
  <c r="F58" i="240"/>
  <c r="E58" i="240"/>
  <c r="E48" i="240"/>
  <c r="D48" i="240"/>
  <c r="D38" i="240"/>
  <c r="E38" i="240"/>
  <c r="C48" i="240"/>
  <c r="C47" i="240"/>
  <c r="D47" i="240"/>
  <c r="D37" i="240"/>
  <c r="E40" i="240"/>
  <c r="E39" i="240"/>
  <c r="E36" i="240"/>
  <c r="E35" i="240"/>
  <c r="E34" i="240"/>
  <c r="E33" i="240"/>
  <c r="E32" i="240"/>
  <c r="E31" i="240"/>
  <c r="E30" i="240"/>
  <c r="E29" i="240"/>
  <c r="E28" i="240"/>
  <c r="E27" i="240"/>
  <c r="E26" i="240"/>
  <c r="E25" i="240"/>
  <c r="E24" i="240"/>
  <c r="E23" i="240"/>
  <c r="E37" i="240"/>
  <c r="D41" i="240"/>
  <c r="E41" i="240"/>
  <c r="B6" i="240"/>
  <c r="F66" i="145"/>
  <c r="D24" i="94"/>
  <c r="D25" i="94"/>
  <c r="E25" i="94" s="1"/>
  <c r="D26" i="94"/>
  <c r="D27" i="94"/>
  <c r="E27" i="94" s="1"/>
  <c r="D28" i="94"/>
  <c r="D29" i="94"/>
  <c r="E29" i="94" s="1"/>
  <c r="D30" i="94"/>
  <c r="D31" i="94"/>
  <c r="E31" i="94" s="1"/>
  <c r="D32" i="94"/>
  <c r="D33" i="94"/>
  <c r="E33" i="94" s="1"/>
  <c r="D34" i="94"/>
  <c r="D35" i="94"/>
  <c r="E35" i="94" s="1"/>
  <c r="D36" i="94"/>
  <c r="D37" i="94"/>
  <c r="E37" i="94" s="1"/>
  <c r="D38" i="94"/>
  <c r="D39" i="94"/>
  <c r="E39" i="94" s="1"/>
  <c r="D40" i="94"/>
  <c r="D23" i="94"/>
  <c r="E89" i="246" s="1" a="1"/>
  <c r="D24" i="93"/>
  <c r="D25" i="93"/>
  <c r="D26" i="93"/>
  <c r="D27" i="93"/>
  <c r="D28" i="93"/>
  <c r="D29" i="93"/>
  <c r="D30" i="93"/>
  <c r="D31" i="93"/>
  <c r="D32" i="93"/>
  <c r="D33" i="93"/>
  <c r="D34" i="93"/>
  <c r="D35" i="93"/>
  <c r="D36" i="93"/>
  <c r="D37" i="93"/>
  <c r="D38" i="93"/>
  <c r="D39" i="93"/>
  <c r="D40" i="93"/>
  <c r="D23" i="93"/>
  <c r="D24" i="88"/>
  <c r="D41" i="88" s="1"/>
  <c r="D25" i="88"/>
  <c r="D26" i="88"/>
  <c r="D27" i="88"/>
  <c r="D28" i="88"/>
  <c r="D29" i="88"/>
  <c r="D30" i="88"/>
  <c r="D31" i="88"/>
  <c r="D32" i="88"/>
  <c r="D33" i="88"/>
  <c r="D34" i="88"/>
  <c r="D35" i="88"/>
  <c r="D36" i="88"/>
  <c r="D37" i="88"/>
  <c r="D38" i="88"/>
  <c r="D39" i="88"/>
  <c r="D40" i="88"/>
  <c r="D23" i="88"/>
  <c r="E85" i="246" s="1" a="1"/>
  <c r="G65" i="91"/>
  <c r="G64" i="91"/>
  <c r="D40" i="91"/>
  <c r="G63" i="91"/>
  <c r="D39" i="91"/>
  <c r="G62" i="91"/>
  <c r="D38" i="91"/>
  <c r="G61" i="91"/>
  <c r="D37" i="91"/>
  <c r="G60" i="91"/>
  <c r="D36" i="91"/>
  <c r="G59" i="91"/>
  <c r="D35" i="91"/>
  <c r="G58" i="91"/>
  <c r="D34" i="91"/>
  <c r="G57" i="91"/>
  <c r="D33" i="91"/>
  <c r="G56" i="91"/>
  <c r="D32" i="91"/>
  <c r="G55" i="91"/>
  <c r="D31" i="91"/>
  <c r="G54" i="91"/>
  <c r="D30" i="91"/>
  <c r="G53" i="91"/>
  <c r="D29" i="91"/>
  <c r="G52" i="91"/>
  <c r="D28" i="91"/>
  <c r="G51" i="91"/>
  <c r="D27" i="91"/>
  <c r="G50" i="91"/>
  <c r="D26" i="91"/>
  <c r="G49" i="91"/>
  <c r="D25" i="91"/>
  <c r="G48" i="91"/>
  <c r="D24" i="91"/>
  <c r="G47" i="91"/>
  <c r="D23" i="91"/>
  <c r="D24" i="92"/>
  <c r="D25" i="92"/>
  <c r="D26" i="92"/>
  <c r="D27" i="92"/>
  <c r="D28" i="92"/>
  <c r="D29" i="92"/>
  <c r="D30" i="92"/>
  <c r="D31" i="92"/>
  <c r="D32" i="92"/>
  <c r="D33" i="92"/>
  <c r="D34" i="92"/>
  <c r="D35" i="92"/>
  <c r="D36" i="92"/>
  <c r="D37" i="92"/>
  <c r="D38" i="92"/>
  <c r="D39" i="92"/>
  <c r="D40" i="92"/>
  <c r="D23" i="92"/>
  <c r="F65" i="90"/>
  <c r="F64" i="90"/>
  <c r="D40" i="90"/>
  <c r="F63" i="90"/>
  <c r="D39" i="90"/>
  <c r="F62" i="90"/>
  <c r="D38" i="90"/>
  <c r="F61" i="90"/>
  <c r="D37" i="90"/>
  <c r="F60" i="90"/>
  <c r="D36" i="90"/>
  <c r="F59" i="90"/>
  <c r="D35" i="90"/>
  <c r="F58" i="90"/>
  <c r="D34" i="90"/>
  <c r="F57" i="90"/>
  <c r="D33" i="90"/>
  <c r="F56" i="90"/>
  <c r="D32" i="90"/>
  <c r="F55" i="90"/>
  <c r="D31" i="90"/>
  <c r="F54" i="90"/>
  <c r="D30" i="90"/>
  <c r="F53" i="90"/>
  <c r="D29" i="90"/>
  <c r="F52" i="90"/>
  <c r="D28" i="90"/>
  <c r="F51" i="90"/>
  <c r="D27" i="90"/>
  <c r="F50" i="90"/>
  <c r="D26" i="90"/>
  <c r="F49" i="90"/>
  <c r="D25" i="90"/>
  <c r="F48" i="90"/>
  <c r="D24" i="90"/>
  <c r="F47" i="90"/>
  <c r="D23" i="90"/>
  <c r="H65" i="89"/>
  <c r="H64" i="89"/>
  <c r="D40" i="89"/>
  <c r="H63" i="89"/>
  <c r="D39" i="89"/>
  <c r="H62" i="89"/>
  <c r="D38" i="89"/>
  <c r="H61" i="89"/>
  <c r="D37" i="89"/>
  <c r="H60" i="89"/>
  <c r="D36" i="89"/>
  <c r="H59" i="89"/>
  <c r="D35" i="89"/>
  <c r="H58" i="89"/>
  <c r="D34" i="89"/>
  <c r="H57" i="89"/>
  <c r="D33" i="89"/>
  <c r="H56" i="89"/>
  <c r="D32" i="89"/>
  <c r="H55" i="89"/>
  <c r="D31" i="89"/>
  <c r="H54" i="89"/>
  <c r="D30" i="89"/>
  <c r="H53" i="89"/>
  <c r="D29" i="89"/>
  <c r="H52" i="89"/>
  <c r="D28" i="89"/>
  <c r="H51" i="89"/>
  <c r="D27" i="89"/>
  <c r="H50" i="89"/>
  <c r="D26" i="89"/>
  <c r="H49" i="89"/>
  <c r="D25" i="89"/>
  <c r="H48" i="89"/>
  <c r="D24" i="89"/>
  <c r="H47" i="89"/>
  <c r="D23" i="89"/>
  <c r="E48" i="87"/>
  <c r="D24" i="87"/>
  <c r="E24" i="87" s="1"/>
  <c r="E49" i="87"/>
  <c r="D25" i="87"/>
  <c r="E25" i="87" s="1"/>
  <c r="E50" i="87"/>
  <c r="D26" i="87"/>
  <c r="E26" i="87" s="1"/>
  <c r="E51" i="87"/>
  <c r="D27" i="87"/>
  <c r="E52" i="87"/>
  <c r="D28" i="87"/>
  <c r="E28" i="87" s="1"/>
  <c r="E53" i="87"/>
  <c r="D29" i="87"/>
  <c r="E29" i="87" s="1"/>
  <c r="E54" i="87"/>
  <c r="D30" i="87"/>
  <c r="E30" i="87" s="1"/>
  <c r="E55" i="87"/>
  <c r="D31" i="87"/>
  <c r="E56" i="87"/>
  <c r="D32" i="87"/>
  <c r="E32" i="87" s="1"/>
  <c r="E57" i="87"/>
  <c r="D33" i="87"/>
  <c r="E33" i="87" s="1"/>
  <c r="E58" i="87"/>
  <c r="D34" i="87"/>
  <c r="E34" i="87" s="1"/>
  <c r="E59" i="87"/>
  <c r="D35" i="87"/>
  <c r="E60" i="87"/>
  <c r="D36" i="87"/>
  <c r="E36" i="87" s="1"/>
  <c r="E61" i="87"/>
  <c r="D37" i="87"/>
  <c r="E37" i="87" s="1"/>
  <c r="E62" i="87"/>
  <c r="D38" i="87"/>
  <c r="E38" i="87" s="1"/>
  <c r="E63" i="87"/>
  <c r="D39" i="87"/>
  <c r="E64" i="87"/>
  <c r="D40" i="87"/>
  <c r="E40" i="87" s="1"/>
  <c r="E47" i="87"/>
  <c r="E65" i="87"/>
  <c r="D23" i="87"/>
  <c r="D24" i="85"/>
  <c r="E24" i="85" s="1"/>
  <c r="D25" i="85"/>
  <c r="D26" i="85"/>
  <c r="E26" i="85" s="1"/>
  <c r="D27" i="85"/>
  <c r="D28" i="85"/>
  <c r="E28" i="85" s="1"/>
  <c r="D29" i="85"/>
  <c r="D30" i="85"/>
  <c r="E30" i="85" s="1"/>
  <c r="D31" i="85"/>
  <c r="D32" i="85"/>
  <c r="E32" i="85" s="1"/>
  <c r="D33" i="85"/>
  <c r="D34" i="85"/>
  <c r="E34" i="85" s="1"/>
  <c r="D35" i="85"/>
  <c r="D36" i="85"/>
  <c r="E36" i="85" s="1"/>
  <c r="D37" i="85"/>
  <c r="D38" i="85"/>
  <c r="D39" i="85"/>
  <c r="D40" i="85"/>
  <c r="E40" i="85" s="1"/>
  <c r="D23" i="85"/>
  <c r="E83" i="246" s="1" a="1"/>
  <c r="D24" i="86"/>
  <c r="D25" i="86"/>
  <c r="D26" i="86"/>
  <c r="D27" i="86"/>
  <c r="D28" i="86"/>
  <c r="D29" i="86"/>
  <c r="D30" i="86"/>
  <c r="D31" i="86"/>
  <c r="D32" i="86"/>
  <c r="D33" i="86"/>
  <c r="D34" i="86"/>
  <c r="D35" i="86"/>
  <c r="D36" i="86"/>
  <c r="D37" i="86"/>
  <c r="D38" i="86"/>
  <c r="D39" i="86"/>
  <c r="D40" i="86"/>
  <c r="D23" i="86"/>
  <c r="E82" i="246" s="1" a="1"/>
  <c r="D24" i="4"/>
  <c r="E24" i="4" s="1"/>
  <c r="D25" i="4"/>
  <c r="D26" i="4"/>
  <c r="E26" i="4" s="1"/>
  <c r="D27" i="4"/>
  <c r="D28" i="4"/>
  <c r="E28" i="4" s="1"/>
  <c r="D29" i="4"/>
  <c r="D30" i="4"/>
  <c r="E30" i="4" s="1"/>
  <c r="D31" i="4"/>
  <c r="D32" i="4"/>
  <c r="E32" i="4" s="1"/>
  <c r="D33" i="4"/>
  <c r="D34" i="4"/>
  <c r="E34" i="4" s="1"/>
  <c r="D35" i="4"/>
  <c r="D36" i="4"/>
  <c r="E36" i="4" s="1"/>
  <c r="D37" i="4"/>
  <c r="D38" i="4"/>
  <c r="E38" i="4" s="1"/>
  <c r="D39" i="4"/>
  <c r="D40" i="4"/>
  <c r="E40" i="4" s="1"/>
  <c r="D23" i="4"/>
  <c r="E81" i="246" s="1" a="1"/>
  <c r="D24" i="72"/>
  <c r="D41" i="72" s="1"/>
  <c r="D25" i="72"/>
  <c r="D26" i="72"/>
  <c r="E26" i="72" s="1"/>
  <c r="D27" i="72"/>
  <c r="D28" i="72"/>
  <c r="E28" i="72" s="1"/>
  <c r="D29" i="72"/>
  <c r="D30" i="72"/>
  <c r="E30" i="72" s="1"/>
  <c r="D31" i="72"/>
  <c r="D32" i="72"/>
  <c r="E32" i="72" s="1"/>
  <c r="D33" i="72"/>
  <c r="D34" i="72"/>
  <c r="E34" i="72" s="1"/>
  <c r="D35" i="72"/>
  <c r="D36" i="72"/>
  <c r="E36" i="72" s="1"/>
  <c r="D37" i="72"/>
  <c r="D38" i="72"/>
  <c r="E38" i="72" s="1"/>
  <c r="D39" i="72"/>
  <c r="D40" i="72"/>
  <c r="E40" i="72" s="1"/>
  <c r="D23" i="72"/>
  <c r="E80" i="246" s="1" a="1"/>
  <c r="F65" i="73"/>
  <c r="F64" i="73"/>
  <c r="D40" i="73"/>
  <c r="E40" i="73" s="1"/>
  <c r="F63" i="73"/>
  <c r="D39" i="73"/>
  <c r="E39" i="73" s="1"/>
  <c r="F62" i="73"/>
  <c r="D38" i="73"/>
  <c r="E38" i="73" s="1"/>
  <c r="F61" i="73"/>
  <c r="D37" i="73"/>
  <c r="E37" i="73" s="1"/>
  <c r="F60" i="73"/>
  <c r="D36" i="73"/>
  <c r="F59" i="73"/>
  <c r="D35" i="73"/>
  <c r="E35" i="73" s="1"/>
  <c r="F58" i="73"/>
  <c r="D34" i="73"/>
  <c r="E34" i="73" s="1"/>
  <c r="F57" i="73"/>
  <c r="D33" i="73"/>
  <c r="E33" i="73" s="1"/>
  <c r="F56" i="73"/>
  <c r="D32" i="73"/>
  <c r="F55" i="73"/>
  <c r="D31" i="73"/>
  <c r="E31" i="73" s="1"/>
  <c r="F54" i="73"/>
  <c r="D30" i="73"/>
  <c r="E30" i="73" s="1"/>
  <c r="F53" i="73"/>
  <c r="D29" i="73"/>
  <c r="E29" i="73" s="1"/>
  <c r="F52" i="73"/>
  <c r="D28" i="73"/>
  <c r="F51" i="73"/>
  <c r="D27" i="73"/>
  <c r="E27" i="73" s="1"/>
  <c r="F50" i="73"/>
  <c r="D26" i="73"/>
  <c r="E26" i="73" s="1"/>
  <c r="F49" i="73"/>
  <c r="D25" i="73"/>
  <c r="E25" i="73" s="1"/>
  <c r="F48" i="73"/>
  <c r="D24" i="73"/>
  <c r="F47" i="73"/>
  <c r="D23" i="73"/>
  <c r="E79" i="246" s="1" a="1"/>
  <c r="E48" i="74"/>
  <c r="D24" i="74"/>
  <c r="E49" i="74"/>
  <c r="D25" i="74" s="1"/>
  <c r="E25" i="74" s="1"/>
  <c r="E50" i="74"/>
  <c r="D26" i="74" s="1"/>
  <c r="E26" i="74" s="1"/>
  <c r="E51" i="74"/>
  <c r="D27" i="74" s="1"/>
  <c r="E27" i="74" s="1"/>
  <c r="E52" i="74"/>
  <c r="D28" i="74" s="1"/>
  <c r="E28" i="74" s="1"/>
  <c r="E53" i="74"/>
  <c r="D29" i="74" s="1"/>
  <c r="E29" i="74" s="1"/>
  <c r="E54" i="74"/>
  <c r="D30" i="74" s="1"/>
  <c r="E30" i="74" s="1"/>
  <c r="E55" i="74"/>
  <c r="D31" i="74" s="1"/>
  <c r="E31" i="74" s="1"/>
  <c r="E56" i="74"/>
  <c r="D32" i="74"/>
  <c r="E57" i="74"/>
  <c r="D33" i="74" s="1"/>
  <c r="E33" i="74" s="1"/>
  <c r="E58" i="74"/>
  <c r="D34" i="74" s="1"/>
  <c r="E34" i="74" s="1"/>
  <c r="E59" i="74"/>
  <c r="D35" i="74" s="1"/>
  <c r="E35" i="74" s="1"/>
  <c r="E60" i="74"/>
  <c r="D36" i="74" s="1"/>
  <c r="E36" i="74" s="1"/>
  <c r="E61" i="74"/>
  <c r="D37" i="74" s="1"/>
  <c r="E37" i="74" s="1"/>
  <c r="E62" i="74"/>
  <c r="D38" i="74" s="1"/>
  <c r="E38" i="74" s="1"/>
  <c r="E63" i="74"/>
  <c r="D39" i="74" s="1"/>
  <c r="E39" i="74" s="1"/>
  <c r="E64" i="74"/>
  <c r="D40" i="74"/>
  <c r="E65" i="74"/>
  <c r="E47" i="74"/>
  <c r="D23" i="74" s="1"/>
  <c r="D23" i="75"/>
  <c r="D24" i="76"/>
  <c r="E24" i="76" s="1"/>
  <c r="D25" i="76"/>
  <c r="D26" i="76"/>
  <c r="E26" i="76" s="1"/>
  <c r="D27" i="76"/>
  <c r="D28" i="76"/>
  <c r="E28" i="76" s="1"/>
  <c r="D29" i="76"/>
  <c r="D30" i="76"/>
  <c r="E30" i="76" s="1"/>
  <c r="D31" i="76"/>
  <c r="D32" i="76"/>
  <c r="E32" i="76" s="1"/>
  <c r="D33" i="76"/>
  <c r="D34" i="76"/>
  <c r="E34" i="76" s="1"/>
  <c r="D35" i="76"/>
  <c r="D36" i="76"/>
  <c r="E36" i="76" s="1"/>
  <c r="D37" i="76"/>
  <c r="D38" i="76"/>
  <c r="E38" i="76" s="1"/>
  <c r="D39" i="76"/>
  <c r="D40" i="76"/>
  <c r="E40" i="76" s="1"/>
  <c r="D23" i="76"/>
  <c r="E77" i="246" s="1" a="1"/>
  <c r="D24" i="77"/>
  <c r="D41" i="77" s="1"/>
  <c r="D25" i="77"/>
  <c r="D26" i="77"/>
  <c r="E26" i="77" s="1"/>
  <c r="D27" i="77"/>
  <c r="D28" i="77"/>
  <c r="E28" i="77" s="1"/>
  <c r="D29" i="77"/>
  <c r="D30" i="77"/>
  <c r="E30" i="77" s="1"/>
  <c r="D31" i="77"/>
  <c r="D32" i="77"/>
  <c r="E32" i="77" s="1"/>
  <c r="D33" i="77"/>
  <c r="D34" i="77"/>
  <c r="E34" i="77" s="1"/>
  <c r="D35" i="77"/>
  <c r="D36" i="77"/>
  <c r="E36" i="77" s="1"/>
  <c r="D37" i="77"/>
  <c r="D38" i="77"/>
  <c r="E38" i="77" s="1"/>
  <c r="D39" i="77"/>
  <c r="D40" i="77"/>
  <c r="E40" i="77" s="1"/>
  <c r="D23" i="77"/>
  <c r="E76" i="246" s="1" a="1"/>
  <c r="D24" i="78"/>
  <c r="D41" i="78" s="1"/>
  <c r="D25" i="78"/>
  <c r="D26" i="78"/>
  <c r="E26" i="78" s="1"/>
  <c r="D27" i="78"/>
  <c r="D28" i="78"/>
  <c r="E28" i="78" s="1"/>
  <c r="D29" i="78"/>
  <c r="D30" i="78"/>
  <c r="E30" i="78" s="1"/>
  <c r="D31" i="78"/>
  <c r="D32" i="78"/>
  <c r="E32" i="78" s="1"/>
  <c r="D33" i="78"/>
  <c r="D34" i="78"/>
  <c r="E34" i="78" s="1"/>
  <c r="D35" i="78"/>
  <c r="D36" i="78"/>
  <c r="E36" i="78" s="1"/>
  <c r="D37" i="78"/>
  <c r="D38" i="78"/>
  <c r="E38" i="78" s="1"/>
  <c r="D39" i="78"/>
  <c r="D40" i="78"/>
  <c r="E40" i="78" s="1"/>
  <c r="D23" i="78"/>
  <c r="E75" i="246" s="1" a="1"/>
  <c r="E65" i="79"/>
  <c r="E64" i="79"/>
  <c r="D40" i="79" s="1"/>
  <c r="E40" i="79" s="1"/>
  <c r="E63" i="79"/>
  <c r="D39" i="79" s="1"/>
  <c r="E39" i="79" s="1"/>
  <c r="E62" i="79"/>
  <c r="D38" i="79"/>
  <c r="E38" i="79" s="1"/>
  <c r="E61" i="79"/>
  <c r="D37" i="79" s="1"/>
  <c r="E37" i="79" s="1"/>
  <c r="E60" i="79"/>
  <c r="D36" i="79" s="1"/>
  <c r="E36" i="79" s="1"/>
  <c r="E59" i="79"/>
  <c r="D35" i="79" s="1"/>
  <c r="E35" i="79" s="1"/>
  <c r="E58" i="79"/>
  <c r="D34" i="79" s="1"/>
  <c r="E34" i="79" s="1"/>
  <c r="E57" i="79"/>
  <c r="D33" i="79" s="1"/>
  <c r="E33" i="79" s="1"/>
  <c r="E56" i="79"/>
  <c r="D32" i="79" s="1"/>
  <c r="E32" i="79" s="1"/>
  <c r="E55" i="79"/>
  <c r="D31" i="79" s="1"/>
  <c r="E31" i="79" s="1"/>
  <c r="E54" i="79"/>
  <c r="D30" i="79"/>
  <c r="E53" i="79"/>
  <c r="D29" i="79" s="1"/>
  <c r="E29" i="79" s="1"/>
  <c r="E52" i="79"/>
  <c r="D28" i="79" s="1"/>
  <c r="E28" i="79" s="1"/>
  <c r="E51" i="79"/>
  <c r="D27" i="79" s="1"/>
  <c r="E27" i="79" s="1"/>
  <c r="E50" i="79"/>
  <c r="D26" i="79" s="1"/>
  <c r="E26" i="79" s="1"/>
  <c r="E49" i="79"/>
  <c r="D25" i="79" s="1"/>
  <c r="E25" i="79" s="1"/>
  <c r="E48" i="79"/>
  <c r="D24" i="79" s="1"/>
  <c r="E24" i="79" s="1"/>
  <c r="E47" i="79"/>
  <c r="D23" i="79" s="1"/>
  <c r="D24" i="80"/>
  <c r="E24" i="80" s="1"/>
  <c r="D25" i="80"/>
  <c r="D26" i="80"/>
  <c r="E26" i="80" s="1"/>
  <c r="D27" i="80"/>
  <c r="D28" i="80"/>
  <c r="E28" i="80" s="1"/>
  <c r="D29" i="80"/>
  <c r="D30" i="80"/>
  <c r="E30" i="80" s="1"/>
  <c r="D31" i="80"/>
  <c r="D32" i="80"/>
  <c r="E32" i="80" s="1"/>
  <c r="D33" i="80"/>
  <c r="D34" i="80"/>
  <c r="E34" i="80" s="1"/>
  <c r="D35" i="80"/>
  <c r="D36" i="80"/>
  <c r="E36" i="80" s="1"/>
  <c r="D37" i="80"/>
  <c r="D38" i="80"/>
  <c r="E38" i="80" s="1"/>
  <c r="D39" i="80"/>
  <c r="D40" i="80"/>
  <c r="E40" i="80" s="1"/>
  <c r="D23" i="80"/>
  <c r="D24" i="81"/>
  <c r="D41" i="81" s="1"/>
  <c r="B6" i="81" s="1"/>
  <c r="D95" i="105" s="1"/>
  <c r="D25" i="81"/>
  <c r="E25" i="81" s="1"/>
  <c r="D26" i="81"/>
  <c r="D27" i="81"/>
  <c r="E27" i="81" s="1"/>
  <c r="D28" i="81"/>
  <c r="E28" i="81" s="1"/>
  <c r="D29" i="81"/>
  <c r="E29" i="81" s="1"/>
  <c r="D30" i="81"/>
  <c r="D31" i="81"/>
  <c r="E31" i="81" s="1"/>
  <c r="D32" i="81"/>
  <c r="E32" i="81" s="1"/>
  <c r="D33" i="81"/>
  <c r="E33" i="81" s="1"/>
  <c r="D34" i="81"/>
  <c r="D35" i="81"/>
  <c r="E35" i="81" s="1"/>
  <c r="D36" i="81"/>
  <c r="E36" i="81" s="1"/>
  <c r="D37" i="81"/>
  <c r="E37" i="81" s="1"/>
  <c r="D38" i="81"/>
  <c r="D39" i="81"/>
  <c r="E39" i="81" s="1"/>
  <c r="D40" i="81"/>
  <c r="E40" i="81" s="1"/>
  <c r="D23" i="81"/>
  <c r="F48" i="82"/>
  <c r="D24" i="82" s="1"/>
  <c r="F49" i="82"/>
  <c r="D25" i="82" s="1"/>
  <c r="F50" i="82"/>
  <c r="D26" i="82" s="1"/>
  <c r="F51" i="82"/>
  <c r="D27" i="82" s="1"/>
  <c r="F52" i="82"/>
  <c r="D28" i="82" s="1"/>
  <c r="F53" i="82"/>
  <c r="D29" i="82" s="1"/>
  <c r="F54" i="82"/>
  <c r="D30" i="82" s="1"/>
  <c r="F55" i="82"/>
  <c r="D31" i="82" s="1"/>
  <c r="F56" i="82"/>
  <c r="D32" i="82" s="1"/>
  <c r="F57" i="82"/>
  <c r="D33" i="82" s="1"/>
  <c r="F58" i="82"/>
  <c r="D34" i="82" s="1"/>
  <c r="F59" i="82"/>
  <c r="D35" i="82" s="1"/>
  <c r="F60" i="82"/>
  <c r="D36" i="82" s="1"/>
  <c r="F61" i="82"/>
  <c r="D37" i="82" s="1"/>
  <c r="F62" i="82"/>
  <c r="D38" i="82" s="1"/>
  <c r="E38" i="82" s="1"/>
  <c r="F63" i="82"/>
  <c r="D39" i="82" s="1"/>
  <c r="F64" i="82"/>
  <c r="D40" i="82" s="1"/>
  <c r="F65" i="82"/>
  <c r="F47" i="82"/>
  <c r="D23" i="82" s="1"/>
  <c r="D24" i="83"/>
  <c r="E24" i="83" s="1"/>
  <c r="D25" i="83"/>
  <c r="D26" i="83"/>
  <c r="E26" i="83" s="1"/>
  <c r="D27" i="83"/>
  <c r="D28" i="83"/>
  <c r="E28" i="83" s="1"/>
  <c r="D29" i="83"/>
  <c r="D30" i="83"/>
  <c r="E30" i="83" s="1"/>
  <c r="D31" i="83"/>
  <c r="D32" i="83"/>
  <c r="E32" i="83" s="1"/>
  <c r="D33" i="83"/>
  <c r="D34" i="83"/>
  <c r="E34" i="83" s="1"/>
  <c r="D35" i="83"/>
  <c r="D36" i="83"/>
  <c r="E36" i="83" s="1"/>
  <c r="D37" i="83"/>
  <c r="D38" i="83"/>
  <c r="E38" i="83" s="1"/>
  <c r="D39" i="83"/>
  <c r="D40" i="83"/>
  <c r="E40" i="83" s="1"/>
  <c r="D23" i="83"/>
  <c r="E70" i="246" s="1" a="1"/>
  <c r="D24" i="5"/>
  <c r="D25" i="5"/>
  <c r="D26" i="5"/>
  <c r="D27" i="5"/>
  <c r="D28" i="5"/>
  <c r="D29" i="5"/>
  <c r="D30" i="5"/>
  <c r="D31" i="5"/>
  <c r="D32" i="5"/>
  <c r="D33" i="5"/>
  <c r="D34" i="5"/>
  <c r="D35" i="5"/>
  <c r="D36" i="5"/>
  <c r="D37" i="5"/>
  <c r="D38" i="5"/>
  <c r="E38" i="5" s="1"/>
  <c r="D39" i="5"/>
  <c r="D40" i="5"/>
  <c r="E40" i="5" s="1"/>
  <c r="D23" i="5"/>
  <c r="E69" i="246" s="1" a="1"/>
  <c r="D25" i="129"/>
  <c r="D26" i="129"/>
  <c r="E26" i="129" s="1"/>
  <c r="D27" i="129"/>
  <c r="D28" i="129"/>
  <c r="D29" i="129"/>
  <c r="D30" i="129"/>
  <c r="E30" i="129" s="1"/>
  <c r="D31" i="129"/>
  <c r="D32" i="129"/>
  <c r="D33" i="129"/>
  <c r="D34" i="129"/>
  <c r="E34" i="129" s="1"/>
  <c r="D35" i="129"/>
  <c r="D36" i="129"/>
  <c r="D37" i="129"/>
  <c r="D38" i="129"/>
  <c r="E38" i="129" s="1"/>
  <c r="D39" i="129"/>
  <c r="D40" i="129"/>
  <c r="E40" i="129" s="1"/>
  <c r="D41" i="129"/>
  <c r="D24" i="129"/>
  <c r="E44" i="246" s="1" a="1"/>
  <c r="R59" i="107"/>
  <c r="F93" i="116"/>
  <c r="F94" i="116"/>
  <c r="F95" i="116"/>
  <c r="F96" i="116"/>
  <c r="F97" i="116"/>
  <c r="F82" i="116"/>
  <c r="F83" i="116"/>
  <c r="F84" i="116"/>
  <c r="F85" i="116"/>
  <c r="F86" i="116"/>
  <c r="F87" i="116"/>
  <c r="F88" i="116"/>
  <c r="F89" i="116"/>
  <c r="F90" i="116"/>
  <c r="F91" i="116"/>
  <c r="F92" i="116"/>
  <c r="D51" i="116"/>
  <c r="D52" i="116"/>
  <c r="D53" i="116"/>
  <c r="D54" i="116"/>
  <c r="D55" i="116"/>
  <c r="D56" i="116"/>
  <c r="D57" i="116"/>
  <c r="D58" i="116"/>
  <c r="D59" i="116"/>
  <c r="D60" i="116"/>
  <c r="D61" i="116"/>
  <c r="D62" i="116"/>
  <c r="D63" i="116"/>
  <c r="D64" i="116"/>
  <c r="D65" i="116"/>
  <c r="D49" i="170"/>
  <c r="E131" i="103"/>
  <c r="D163" i="103"/>
  <c r="E163" i="103"/>
  <c r="E162" i="103"/>
  <c r="D162" i="103"/>
  <c r="E157" i="103"/>
  <c r="D157" i="103"/>
  <c r="O70" i="170"/>
  <c r="O71" i="170"/>
  <c r="P70" i="170"/>
  <c r="H70" i="170"/>
  <c r="G70" i="170"/>
  <c r="G71" i="170"/>
  <c r="F70" i="170"/>
  <c r="F71" i="170"/>
  <c r="E70" i="170"/>
  <c r="E71" i="170"/>
  <c r="D70" i="170"/>
  <c r="D71" i="170"/>
  <c r="C70" i="170"/>
  <c r="J69" i="170"/>
  <c r="C62" i="106"/>
  <c r="I68" i="170"/>
  <c r="K68" i="170" s="1"/>
  <c r="C103" i="170" s="1"/>
  <c r="F102" i="170" s="1"/>
  <c r="D35" i="170" s="1"/>
  <c r="J67" i="170"/>
  <c r="J66" i="170"/>
  <c r="J65" i="170"/>
  <c r="J64" i="170"/>
  <c r="J63" i="170"/>
  <c r="J62" i="170"/>
  <c r="J61" i="170"/>
  <c r="J60" i="170"/>
  <c r="J59" i="170"/>
  <c r="J58" i="170"/>
  <c r="J57" i="170"/>
  <c r="J56" i="170"/>
  <c r="I56" i="170"/>
  <c r="K56" i="170" s="1"/>
  <c r="C91" i="170" s="1"/>
  <c r="F101" i="170" s="1"/>
  <c r="D34" i="170" s="1"/>
  <c r="J55" i="170"/>
  <c r="I55" i="170"/>
  <c r="K55" i="170" s="1"/>
  <c r="C90" i="170" s="1"/>
  <c r="F98" i="170" s="1"/>
  <c r="D31" i="170" s="1"/>
  <c r="D38" i="170"/>
  <c r="E38" i="170"/>
  <c r="D37" i="170"/>
  <c r="E37" i="170"/>
  <c r="P71" i="170"/>
  <c r="I70" i="170"/>
  <c r="C71" i="170"/>
  <c r="C72" i="170"/>
  <c r="J70" i="170"/>
  <c r="K70" i="170"/>
  <c r="C105" i="170"/>
  <c r="F107" i="170"/>
  <c r="C65" i="106"/>
  <c r="D40" i="170"/>
  <c r="E40" i="170"/>
  <c r="J71" i="170"/>
  <c r="I120" i="100"/>
  <c r="I117" i="100"/>
  <c r="I116" i="100"/>
  <c r="B6" i="46"/>
  <c r="B6" i="101"/>
  <c r="B6" i="99"/>
  <c r="B6" i="35"/>
  <c r="B6" i="36"/>
  <c r="B6" i="38"/>
  <c r="B6" i="39"/>
  <c r="B6" i="117"/>
  <c r="B6" i="40"/>
  <c r="B6" i="41"/>
  <c r="B6" i="47"/>
  <c r="B6" i="43"/>
  <c r="B6" i="49"/>
  <c r="B6" i="48"/>
  <c r="B6" i="45"/>
  <c r="B6" i="44"/>
  <c r="D42" i="105" s="1"/>
  <c r="F48" i="119"/>
  <c r="E48" i="119"/>
  <c r="D27" i="119" s="1"/>
  <c r="K24" i="132"/>
  <c r="K25" i="132"/>
  <c r="K26" i="132"/>
  <c r="K27" i="132"/>
  <c r="K28" i="132"/>
  <c r="K29" i="132"/>
  <c r="K30" i="132"/>
  <c r="K31" i="132"/>
  <c r="K32" i="132"/>
  <c r="K33" i="132"/>
  <c r="K34" i="132"/>
  <c r="K35" i="132"/>
  <c r="K36" i="132"/>
  <c r="K39" i="132"/>
  <c r="K40" i="132"/>
  <c r="K23" i="132"/>
  <c r="D38" i="150"/>
  <c r="E38" i="150"/>
  <c r="D39" i="150"/>
  <c r="D40" i="150"/>
  <c r="E40" i="150"/>
  <c r="D24" i="150"/>
  <c r="D25" i="150"/>
  <c r="D26" i="150"/>
  <c r="D27" i="150"/>
  <c r="D28" i="150"/>
  <c r="D29" i="150"/>
  <c r="D30" i="150"/>
  <c r="D31" i="150"/>
  <c r="D32" i="150"/>
  <c r="D33" i="150"/>
  <c r="D34" i="150"/>
  <c r="D35" i="150"/>
  <c r="D36" i="150"/>
  <c r="D37" i="150"/>
  <c r="D23" i="150"/>
  <c r="D41" i="150"/>
  <c r="E41" i="150"/>
  <c r="E39" i="150"/>
  <c r="E37" i="150"/>
  <c r="E36" i="150"/>
  <c r="E35" i="150"/>
  <c r="E34" i="150"/>
  <c r="E33" i="150"/>
  <c r="E32" i="150"/>
  <c r="E31" i="150"/>
  <c r="E30" i="150"/>
  <c r="E29" i="150"/>
  <c r="E28" i="150"/>
  <c r="E27" i="150"/>
  <c r="E26" i="150"/>
  <c r="E25" i="150"/>
  <c r="E24" i="150"/>
  <c r="E23" i="150"/>
  <c r="F63" i="149"/>
  <c r="F60" i="149"/>
  <c r="F59" i="149"/>
  <c r="D35" i="149"/>
  <c r="F58" i="149"/>
  <c r="D34" i="149"/>
  <c r="F57" i="149"/>
  <c r="D33" i="149"/>
  <c r="F56" i="149"/>
  <c r="F55" i="149"/>
  <c r="F54" i="149"/>
  <c r="D30" i="149"/>
  <c r="F53" i="149"/>
  <c r="F52" i="149"/>
  <c r="F51" i="149"/>
  <c r="D27" i="149"/>
  <c r="E27" i="149"/>
  <c r="F50" i="149"/>
  <c r="F49" i="149"/>
  <c r="D25" i="149"/>
  <c r="F48" i="149"/>
  <c r="D24" i="149"/>
  <c r="F47" i="149"/>
  <c r="D23" i="149"/>
  <c r="C62" i="149"/>
  <c r="D40" i="149"/>
  <c r="E40" i="149"/>
  <c r="D39" i="149"/>
  <c r="E39" i="149"/>
  <c r="D38" i="149"/>
  <c r="E38" i="149"/>
  <c r="D37" i="149"/>
  <c r="E37" i="149"/>
  <c r="D36" i="149"/>
  <c r="E36" i="149"/>
  <c r="D32" i="149"/>
  <c r="E32" i="149"/>
  <c r="D31" i="149"/>
  <c r="E31" i="149"/>
  <c r="D29" i="149"/>
  <c r="E29" i="149"/>
  <c r="D28" i="149"/>
  <c r="E28" i="149"/>
  <c r="D26" i="149"/>
  <c r="E26" i="149"/>
  <c r="B6" i="150"/>
  <c r="D82" i="105"/>
  <c r="D24" i="148"/>
  <c r="E24" i="148" s="1"/>
  <c r="D25" i="148"/>
  <c r="D26" i="148"/>
  <c r="E26" i="148" s="1"/>
  <c r="D27" i="148"/>
  <c r="D28" i="148"/>
  <c r="E28" i="148"/>
  <c r="F28" i="148" s="1"/>
  <c r="G28" i="148" s="1"/>
  <c r="D29" i="148"/>
  <c r="D30" i="148"/>
  <c r="D31" i="148"/>
  <c r="D32" i="148"/>
  <c r="E32" i="148" s="1"/>
  <c r="F32" i="148" s="1"/>
  <c r="G32" i="148" s="1"/>
  <c r="D33" i="148"/>
  <c r="D34" i="148"/>
  <c r="E34" i="148" s="1"/>
  <c r="F34" i="148" s="1"/>
  <c r="G34" i="148" s="1"/>
  <c r="D35" i="148"/>
  <c r="D36" i="148"/>
  <c r="E36" i="148"/>
  <c r="D37" i="148"/>
  <c r="D38" i="148"/>
  <c r="D39" i="148"/>
  <c r="D40" i="148"/>
  <c r="E40" i="148" s="1"/>
  <c r="D23" i="148"/>
  <c r="E65" i="246" s="1" a="1"/>
  <c r="D41" i="148"/>
  <c r="E41" i="148" s="1"/>
  <c r="E39" i="148"/>
  <c r="F39" i="148" s="1"/>
  <c r="G39" i="148" s="1"/>
  <c r="E37" i="148"/>
  <c r="E35" i="148"/>
  <c r="F35" i="148" s="1"/>
  <c r="G35" i="148" s="1"/>
  <c r="E33" i="148"/>
  <c r="E31" i="148"/>
  <c r="F31" i="148" s="1"/>
  <c r="G31" i="148" s="1"/>
  <c r="E29" i="148"/>
  <c r="E27" i="148"/>
  <c r="F27" i="148" s="1"/>
  <c r="G27" i="148" s="1"/>
  <c r="E25" i="148"/>
  <c r="E23" i="148"/>
  <c r="F23" i="148" s="1"/>
  <c r="G23" i="148" s="1"/>
  <c r="E28" i="129"/>
  <c r="E32" i="129"/>
  <c r="E36" i="129"/>
  <c r="E39" i="129"/>
  <c r="E41" i="129"/>
  <c r="I89" i="103"/>
  <c r="I90" i="103"/>
  <c r="I91" i="103"/>
  <c r="I92" i="103"/>
  <c r="I93" i="103"/>
  <c r="I94" i="103"/>
  <c r="I95" i="103"/>
  <c r="I96" i="103"/>
  <c r="I97" i="103"/>
  <c r="I98" i="103"/>
  <c r="I99" i="103"/>
  <c r="I100" i="103"/>
  <c r="I101" i="103"/>
  <c r="I102" i="103"/>
  <c r="I88" i="103"/>
  <c r="D41" i="92"/>
  <c r="E38" i="85"/>
  <c r="E104" i="103"/>
  <c r="D41" i="89"/>
  <c r="D119" i="14"/>
  <c r="D120" i="14"/>
  <c r="G224" i="14" s="1"/>
  <c r="D121" i="14"/>
  <c r="G225" i="14" s="1"/>
  <c r="D122" i="14"/>
  <c r="G226" i="14" s="1"/>
  <c r="D123" i="14"/>
  <c r="D124" i="14"/>
  <c r="G228" i="14"/>
  <c r="D125" i="14"/>
  <c r="G229" i="14"/>
  <c r="D126" i="14"/>
  <c r="G230" i="14"/>
  <c r="D127" i="14"/>
  <c r="D128" i="14"/>
  <c r="G232" i="14" s="1"/>
  <c r="D129" i="14"/>
  <c r="G233" i="14" s="1"/>
  <c r="D130" i="14"/>
  <c r="G234" i="14" s="1"/>
  <c r="D131" i="14"/>
  <c r="E131" i="14" s="1"/>
  <c r="K38" i="132"/>
  <c r="D134" i="14"/>
  <c r="D135" i="14"/>
  <c r="G239" i="14" s="1"/>
  <c r="D118" i="14"/>
  <c r="E118" i="14" s="1"/>
  <c r="D65" i="14"/>
  <c r="J65" i="14" s="1"/>
  <c r="D66" i="14"/>
  <c r="J66" i="14" s="1"/>
  <c r="D67" i="14"/>
  <c r="E225" i="14" s="1"/>
  <c r="D68" i="14"/>
  <c r="J68" i="14" s="1"/>
  <c r="D69" i="14"/>
  <c r="E227" i="14" s="1"/>
  <c r="D70" i="14"/>
  <c r="J70" i="14" s="1"/>
  <c r="D71" i="14"/>
  <c r="J71" i="14" s="1"/>
  <c r="D72" i="14"/>
  <c r="J72" i="14" s="1"/>
  <c r="D73" i="14"/>
  <c r="E73" i="14" s="1"/>
  <c r="D74" i="14"/>
  <c r="J74" i="14" s="1"/>
  <c r="D75" i="14"/>
  <c r="E233" i="14" s="1"/>
  <c r="D76" i="14"/>
  <c r="J76" i="14" s="1"/>
  <c r="D77" i="14"/>
  <c r="E235" i="14" s="1"/>
  <c r="D78" i="14"/>
  <c r="J78" i="14" s="1"/>
  <c r="D79" i="14"/>
  <c r="J79" i="14" s="1"/>
  <c r="D80" i="14"/>
  <c r="J80" i="14" s="1"/>
  <c r="D64" i="14"/>
  <c r="E222" i="14" s="1"/>
  <c r="F65" i="145"/>
  <c r="H65" i="145" s="1"/>
  <c r="J65" i="145" s="1"/>
  <c r="L65" i="145" s="1"/>
  <c r="E93" i="145"/>
  <c r="F49" i="145"/>
  <c r="H49" i="145" s="1"/>
  <c r="F50" i="145"/>
  <c r="H50" i="145" s="1"/>
  <c r="J50" i="145" s="1"/>
  <c r="L50" i="145" s="1"/>
  <c r="F51" i="145"/>
  <c r="H51" i="145" s="1"/>
  <c r="J51" i="145" s="1"/>
  <c r="L51" i="145" s="1"/>
  <c r="F52" i="145"/>
  <c r="H52" i="145" s="1"/>
  <c r="J52" i="145" s="1"/>
  <c r="L52" i="145" s="1"/>
  <c r="F53" i="145"/>
  <c r="G53" i="145"/>
  <c r="F54" i="145"/>
  <c r="H54" i="145" s="1"/>
  <c r="J54" i="145" s="1"/>
  <c r="L54" i="145" s="1"/>
  <c r="F55" i="145"/>
  <c r="H55" i="145" s="1"/>
  <c r="J55" i="145" s="1"/>
  <c r="L55" i="145" s="1"/>
  <c r="F56" i="145"/>
  <c r="H56" i="145" s="1"/>
  <c r="J56" i="145" s="1"/>
  <c r="L56" i="145" s="1"/>
  <c r="F57" i="145"/>
  <c r="H57" i="145" s="1"/>
  <c r="J57" i="145" s="1"/>
  <c r="L57" i="145" s="1"/>
  <c r="F58" i="145"/>
  <c r="H58" i="145" s="1"/>
  <c r="J58" i="145" s="1"/>
  <c r="L58" i="145" s="1"/>
  <c r="F59" i="145"/>
  <c r="H59" i="145" s="1"/>
  <c r="J59" i="145" s="1"/>
  <c r="L59" i="145" s="1"/>
  <c r="F60" i="145"/>
  <c r="H60" i="145" s="1"/>
  <c r="J60" i="145" s="1"/>
  <c r="L60" i="145" s="1"/>
  <c r="F61" i="145"/>
  <c r="H61" i="145" s="1"/>
  <c r="J61" i="145" s="1"/>
  <c r="L61" i="145" s="1"/>
  <c r="F62" i="145"/>
  <c r="H62" i="145" s="1"/>
  <c r="J62" i="145" s="1"/>
  <c r="L62" i="145" s="1"/>
  <c r="H63" i="145"/>
  <c r="J63" i="145" s="1"/>
  <c r="L63" i="145" s="1"/>
  <c r="H64" i="145"/>
  <c r="J64" i="145" s="1"/>
  <c r="L64" i="145" s="1"/>
  <c r="H66" i="145"/>
  <c r="J66" i="145" s="1"/>
  <c r="L66" i="145" s="1"/>
  <c r="K67" i="145"/>
  <c r="I67" i="145"/>
  <c r="G67" i="145"/>
  <c r="C65" i="145"/>
  <c r="D62" i="144"/>
  <c r="D37" i="144"/>
  <c r="E67" i="246" s="1" a="1"/>
  <c r="D63" i="144"/>
  <c r="D66" i="144"/>
  <c r="D23" i="144"/>
  <c r="D24" i="144"/>
  <c r="D25" i="144"/>
  <c r="D26" i="144"/>
  <c r="D27" i="144"/>
  <c r="D28" i="144"/>
  <c r="D29" i="144"/>
  <c r="D30" i="144"/>
  <c r="D31" i="144"/>
  <c r="D32" i="144"/>
  <c r="D33" i="144"/>
  <c r="D34" i="144"/>
  <c r="D35" i="144"/>
  <c r="D36" i="144"/>
  <c r="D38" i="144"/>
  <c r="D39" i="144"/>
  <c r="D40" i="144"/>
  <c r="E40" i="144"/>
  <c r="E39" i="144"/>
  <c r="E38" i="144"/>
  <c r="E36" i="144"/>
  <c r="E35" i="144"/>
  <c r="E34" i="144"/>
  <c r="E33" i="144"/>
  <c r="E32" i="144"/>
  <c r="E31" i="144"/>
  <c r="E30" i="144"/>
  <c r="E29" i="144"/>
  <c r="E28" i="144"/>
  <c r="E27" i="144"/>
  <c r="E26" i="144"/>
  <c r="E25" i="144"/>
  <c r="E24" i="144"/>
  <c r="E23" i="144"/>
  <c r="D61" i="143"/>
  <c r="D37" i="143"/>
  <c r="E66" i="246" s="1" a="1"/>
  <c r="D62" i="143"/>
  <c r="D38" i="143"/>
  <c r="E38" i="143" s="1"/>
  <c r="D63" i="143"/>
  <c r="D39" i="143" s="1"/>
  <c r="E39" i="143" s="1"/>
  <c r="D23" i="143"/>
  <c r="D24" i="143"/>
  <c r="D25" i="143"/>
  <c r="D26" i="143"/>
  <c r="D27" i="143"/>
  <c r="D28" i="143"/>
  <c r="D29" i="143"/>
  <c r="D30" i="143"/>
  <c r="D31" i="143"/>
  <c r="D32" i="143"/>
  <c r="D33" i="143"/>
  <c r="D34" i="143"/>
  <c r="D35" i="143"/>
  <c r="D36" i="143"/>
  <c r="E36" i="143"/>
  <c r="D40" i="143"/>
  <c r="E40" i="143"/>
  <c r="E35" i="143"/>
  <c r="E34" i="143"/>
  <c r="E33" i="143"/>
  <c r="E32" i="143"/>
  <c r="E31" i="143"/>
  <c r="E30" i="143"/>
  <c r="E29" i="143"/>
  <c r="E28" i="143"/>
  <c r="E27" i="143"/>
  <c r="E26" i="143"/>
  <c r="E25" i="143"/>
  <c r="E24" i="143"/>
  <c r="E23" i="143"/>
  <c r="D61" i="142"/>
  <c r="D37" i="142" s="1"/>
  <c r="D62" i="142"/>
  <c r="D38" i="142" s="1"/>
  <c r="E38" i="142" s="1"/>
  <c r="D23" i="142"/>
  <c r="D24" i="142"/>
  <c r="D25" i="142"/>
  <c r="D26" i="142"/>
  <c r="D27" i="142"/>
  <c r="D28" i="142"/>
  <c r="D29" i="142"/>
  <c r="D30" i="142"/>
  <c r="D31" i="142"/>
  <c r="D32" i="142"/>
  <c r="D33" i="142"/>
  <c r="D34" i="142"/>
  <c r="D35" i="142"/>
  <c r="D36" i="142"/>
  <c r="D39" i="142"/>
  <c r="D40" i="142"/>
  <c r="E40" i="142"/>
  <c r="E39" i="142"/>
  <c r="E36" i="142"/>
  <c r="E35" i="142"/>
  <c r="E34" i="142"/>
  <c r="E33" i="142"/>
  <c r="E32" i="142"/>
  <c r="E31" i="142"/>
  <c r="E30" i="142"/>
  <c r="E29" i="142"/>
  <c r="E28" i="142"/>
  <c r="E27" i="142"/>
  <c r="E26" i="142"/>
  <c r="E25" i="142"/>
  <c r="E24" i="142"/>
  <c r="E23" i="142"/>
  <c r="D37" i="141"/>
  <c r="E62" i="246" s="1" a="1"/>
  <c r="D38" i="141"/>
  <c r="D41" i="141" s="1"/>
  <c r="E40" i="141"/>
  <c r="E39" i="141"/>
  <c r="E37" i="141"/>
  <c r="E36" i="141"/>
  <c r="E35" i="141"/>
  <c r="E34" i="141"/>
  <c r="E33" i="141"/>
  <c r="E32" i="141"/>
  <c r="E31" i="141"/>
  <c r="E30" i="141"/>
  <c r="E29" i="141"/>
  <c r="E28" i="141"/>
  <c r="E27" i="141"/>
  <c r="E26" i="141"/>
  <c r="E25" i="141"/>
  <c r="E24" i="141"/>
  <c r="E23" i="141"/>
  <c r="D37" i="140"/>
  <c r="E61" i="246" s="1" a="1"/>
  <c r="D23" i="140"/>
  <c r="D24" i="140"/>
  <c r="D25" i="140"/>
  <c r="D26" i="140"/>
  <c r="D27" i="140"/>
  <c r="D28" i="140"/>
  <c r="D29" i="140"/>
  <c r="D30" i="140"/>
  <c r="D31" i="140"/>
  <c r="D32" i="140"/>
  <c r="D33" i="140"/>
  <c r="D34" i="140"/>
  <c r="D35" i="140"/>
  <c r="D36" i="140"/>
  <c r="D39" i="140"/>
  <c r="E39" i="140"/>
  <c r="D40" i="140"/>
  <c r="E40" i="140"/>
  <c r="E36" i="140"/>
  <c r="E35" i="140"/>
  <c r="E34" i="140"/>
  <c r="E33" i="140"/>
  <c r="E32" i="140"/>
  <c r="E31" i="140"/>
  <c r="E30" i="140"/>
  <c r="E29" i="140"/>
  <c r="E28" i="140"/>
  <c r="E27" i="140"/>
  <c r="E26" i="140"/>
  <c r="E25" i="140"/>
  <c r="E24" i="140"/>
  <c r="E23" i="140"/>
  <c r="D23" i="139"/>
  <c r="D24" i="139"/>
  <c r="D41" i="139"/>
  <c r="D25" i="139"/>
  <c r="D26" i="139"/>
  <c r="E26" i="139"/>
  <c r="D27" i="139"/>
  <c r="D28" i="139"/>
  <c r="E28" i="139"/>
  <c r="D29" i="139"/>
  <c r="D30" i="139"/>
  <c r="E30" i="139"/>
  <c r="D31" i="139"/>
  <c r="D32" i="139"/>
  <c r="E32" i="139"/>
  <c r="D33" i="139"/>
  <c r="D34" i="139"/>
  <c r="E34" i="139"/>
  <c r="D35" i="139"/>
  <c r="D36" i="139"/>
  <c r="E36" i="139"/>
  <c r="D37" i="139"/>
  <c r="D38" i="139"/>
  <c r="E38" i="139"/>
  <c r="D39" i="139"/>
  <c r="D40" i="139"/>
  <c r="E40" i="139"/>
  <c r="E39" i="139"/>
  <c r="E37" i="139"/>
  <c r="E35" i="139"/>
  <c r="E33" i="139"/>
  <c r="E31" i="139"/>
  <c r="E29" i="139"/>
  <c r="E27" i="139"/>
  <c r="E25" i="139"/>
  <c r="E23" i="139"/>
  <c r="D23" i="138"/>
  <c r="E59" i="246" s="1" a="1"/>
  <c r="D24" i="138"/>
  <c r="D25" i="138"/>
  <c r="E25" i="138" s="1"/>
  <c r="D26" i="138"/>
  <c r="E26" i="138" s="1"/>
  <c r="D27" i="138"/>
  <c r="E27" i="138" s="1"/>
  <c r="D28" i="138"/>
  <c r="E28" i="138" s="1"/>
  <c r="D29" i="138"/>
  <c r="E29" i="138"/>
  <c r="D30" i="138"/>
  <c r="E30" i="138"/>
  <c r="D31" i="138"/>
  <c r="E31" i="138"/>
  <c r="D32" i="138"/>
  <c r="D33" i="138"/>
  <c r="E33" i="138" s="1"/>
  <c r="D34" i="138"/>
  <c r="E34" i="138" s="1"/>
  <c r="D35" i="138"/>
  <c r="E35" i="138" s="1"/>
  <c r="D36" i="138"/>
  <c r="E36" i="138" s="1"/>
  <c r="D37" i="138"/>
  <c r="E37" i="138"/>
  <c r="D38" i="138"/>
  <c r="E38" i="138"/>
  <c r="D39" i="138"/>
  <c r="E39" i="138"/>
  <c r="D40" i="138"/>
  <c r="E40" i="138"/>
  <c r="E32" i="138"/>
  <c r="E24" i="138"/>
  <c r="D49" i="137"/>
  <c r="D50" i="137"/>
  <c r="D51" i="137"/>
  <c r="D25" i="137" s="1"/>
  <c r="E25" i="137" s="1"/>
  <c r="D52" i="137"/>
  <c r="D53" i="137"/>
  <c r="D27" i="137" s="1"/>
  <c r="E27" i="137" s="1"/>
  <c r="D54" i="137"/>
  <c r="D55" i="137"/>
  <c r="D29" i="137" s="1"/>
  <c r="E29" i="137" s="1"/>
  <c r="D56" i="137"/>
  <c r="D57" i="137"/>
  <c r="D31" i="137" s="1"/>
  <c r="E31" i="137" s="1"/>
  <c r="D58" i="137"/>
  <c r="D59" i="137"/>
  <c r="D33" i="137" s="1"/>
  <c r="E33" i="137" s="1"/>
  <c r="D60" i="137"/>
  <c r="D61" i="137"/>
  <c r="D35" i="137" s="1"/>
  <c r="E35" i="137" s="1"/>
  <c r="D62" i="137"/>
  <c r="D65" i="137"/>
  <c r="D39" i="137" s="1"/>
  <c r="E39" i="137" s="1"/>
  <c r="D23" i="137"/>
  <c r="E58" i="246" s="1" a="1"/>
  <c r="D24" i="137"/>
  <c r="E24" i="137" s="1"/>
  <c r="D26" i="137"/>
  <c r="E26" i="137" s="1"/>
  <c r="D28" i="137"/>
  <c r="E28" i="137" s="1"/>
  <c r="D30" i="137"/>
  <c r="E30" i="137" s="1"/>
  <c r="D32" i="137"/>
  <c r="E32" i="137" s="1"/>
  <c r="D34" i="137"/>
  <c r="E34" i="137" s="1"/>
  <c r="D36" i="137"/>
  <c r="E36" i="137" s="1"/>
  <c r="D37" i="137"/>
  <c r="D38" i="137"/>
  <c r="D40" i="137"/>
  <c r="E40" i="137"/>
  <c r="E38" i="137"/>
  <c r="E37" i="137"/>
  <c r="E23" i="137"/>
  <c r="D46" i="136"/>
  <c r="D23" i="136"/>
  <c r="D47" i="136"/>
  <c r="D24" i="136"/>
  <c r="E24" i="136" s="1"/>
  <c r="D48" i="136"/>
  <c r="D25" i="136" s="1"/>
  <c r="D49" i="136"/>
  <c r="D26" i="136"/>
  <c r="E26" i="136" s="1"/>
  <c r="D50" i="136"/>
  <c r="D27" i="136" s="1"/>
  <c r="E27" i="136" s="1"/>
  <c r="D51" i="136"/>
  <c r="D28" i="136" s="1"/>
  <c r="E28" i="136" s="1"/>
  <c r="D52" i="136"/>
  <c r="D29" i="136"/>
  <c r="E29" i="136" s="1"/>
  <c r="D53" i="136"/>
  <c r="D30" i="136" s="1"/>
  <c r="E30" i="136" s="1"/>
  <c r="D54" i="136"/>
  <c r="D31" i="136"/>
  <c r="E31" i="136" s="1"/>
  <c r="D55" i="136"/>
  <c r="D32" i="136" s="1"/>
  <c r="E32" i="136" s="1"/>
  <c r="D56" i="136"/>
  <c r="D33" i="136"/>
  <c r="E33" i="136" s="1"/>
  <c r="D57" i="136"/>
  <c r="D34" i="136" s="1"/>
  <c r="E34" i="136" s="1"/>
  <c r="D58" i="136"/>
  <c r="D35" i="136"/>
  <c r="E35" i="136" s="1"/>
  <c r="D59" i="136"/>
  <c r="D36" i="136" s="1"/>
  <c r="E36" i="136" s="1"/>
  <c r="D62" i="136"/>
  <c r="D39" i="136"/>
  <c r="E39" i="136" s="1"/>
  <c r="D64" i="136"/>
  <c r="D37" i="136"/>
  <c r="D38" i="136"/>
  <c r="E38" i="136"/>
  <c r="D40" i="136"/>
  <c r="E40" i="136"/>
  <c r="E37" i="136"/>
  <c r="D50" i="135"/>
  <c r="D23" i="135" s="1"/>
  <c r="D51" i="135"/>
  <c r="D24" i="135"/>
  <c r="E24" i="135" s="1"/>
  <c r="D52" i="135"/>
  <c r="D53" i="135"/>
  <c r="D26" i="135" s="1"/>
  <c r="D54" i="135"/>
  <c r="D27" i="135" s="1"/>
  <c r="D55" i="135"/>
  <c r="D28" i="135"/>
  <c r="D56" i="135"/>
  <c r="D57" i="135"/>
  <c r="D30" i="135" s="1"/>
  <c r="D58" i="135"/>
  <c r="D59" i="135"/>
  <c r="D32" i="135" s="1"/>
  <c r="D60" i="135"/>
  <c r="D33" i="135" s="1"/>
  <c r="D61" i="135"/>
  <c r="D34" i="135"/>
  <c r="E34" i="135" s="1"/>
  <c r="D62" i="135"/>
  <c r="D35" i="135" s="1"/>
  <c r="D63" i="135"/>
  <c r="D36" i="135"/>
  <c r="D66" i="135"/>
  <c r="D68" i="135"/>
  <c r="D40" i="135"/>
  <c r="E40" i="135"/>
  <c r="D39" i="135"/>
  <c r="E39" i="135"/>
  <c r="D38" i="135"/>
  <c r="E38" i="135"/>
  <c r="D37" i="135"/>
  <c r="E37" i="135"/>
  <c r="D31" i="135"/>
  <c r="E31" i="135"/>
  <c r="D29" i="135"/>
  <c r="E29" i="135"/>
  <c r="D25" i="135"/>
  <c r="E25" i="135"/>
  <c r="E41" i="134"/>
  <c r="E40" i="134"/>
  <c r="E39" i="134"/>
  <c r="E38" i="134"/>
  <c r="E37" i="134"/>
  <c r="E36" i="134"/>
  <c r="E35" i="134"/>
  <c r="E34" i="134"/>
  <c r="E33" i="134"/>
  <c r="E32" i="134"/>
  <c r="E31" i="134"/>
  <c r="E30" i="134"/>
  <c r="E29" i="134"/>
  <c r="E28" i="134"/>
  <c r="E27" i="134"/>
  <c r="E26" i="134"/>
  <c r="E25" i="134"/>
  <c r="E24" i="134"/>
  <c r="E23" i="134"/>
  <c r="B6" i="134"/>
  <c r="D73" i="105" s="1"/>
  <c r="D41" i="133"/>
  <c r="E41" i="133"/>
  <c r="E40" i="133"/>
  <c r="E39" i="133"/>
  <c r="E38" i="133"/>
  <c r="E37" i="133"/>
  <c r="E36" i="133"/>
  <c r="E35" i="133"/>
  <c r="E34" i="133"/>
  <c r="E33" i="133"/>
  <c r="E32" i="133"/>
  <c r="E31" i="133"/>
  <c r="E30" i="133"/>
  <c r="E29" i="133"/>
  <c r="E28" i="133"/>
  <c r="E27" i="133"/>
  <c r="E26" i="133"/>
  <c r="E25" i="133"/>
  <c r="E24" i="133"/>
  <c r="E23" i="133"/>
  <c r="D61" i="132"/>
  <c r="D132" i="14"/>
  <c r="E40" i="132"/>
  <c r="E39" i="132"/>
  <c r="E38" i="132"/>
  <c r="E37" i="132"/>
  <c r="E36" i="132"/>
  <c r="E35" i="132"/>
  <c r="E34" i="132"/>
  <c r="E33" i="132"/>
  <c r="E32" i="132"/>
  <c r="E31" i="132"/>
  <c r="E30" i="132"/>
  <c r="E29" i="132"/>
  <c r="E28" i="132"/>
  <c r="E27" i="132"/>
  <c r="E26" i="132"/>
  <c r="E25" i="132"/>
  <c r="E24" i="132"/>
  <c r="E23" i="132"/>
  <c r="D41" i="131"/>
  <c r="E41" i="131"/>
  <c r="E40" i="131"/>
  <c r="E39" i="131"/>
  <c r="E38" i="131"/>
  <c r="E37" i="131"/>
  <c r="E36" i="131"/>
  <c r="E35" i="131"/>
  <c r="E34" i="131"/>
  <c r="E33" i="131"/>
  <c r="E32" i="131"/>
  <c r="E31" i="131"/>
  <c r="E30" i="131"/>
  <c r="E29" i="131"/>
  <c r="E28" i="131"/>
  <c r="E27" i="131"/>
  <c r="E26" i="131"/>
  <c r="E25" i="131"/>
  <c r="E24" i="131"/>
  <c r="E23" i="131"/>
  <c r="E62" i="130"/>
  <c r="D37" i="130" s="1"/>
  <c r="E63" i="130"/>
  <c r="D38" i="130" s="1"/>
  <c r="E38" i="130" s="1"/>
  <c r="D23" i="130"/>
  <c r="D24" i="130"/>
  <c r="D25" i="130"/>
  <c r="D26" i="130"/>
  <c r="D27" i="130"/>
  <c r="D28" i="130"/>
  <c r="D29" i="130"/>
  <c r="D30" i="130"/>
  <c r="D31" i="130"/>
  <c r="D32" i="130"/>
  <c r="D33" i="130"/>
  <c r="D34" i="130"/>
  <c r="D35" i="130"/>
  <c r="D36" i="130"/>
  <c r="E36" i="130"/>
  <c r="D39" i="130"/>
  <c r="D40" i="130"/>
  <c r="E40" i="130"/>
  <c r="E39" i="130"/>
  <c r="E35" i="130"/>
  <c r="E34" i="130"/>
  <c r="E33" i="130"/>
  <c r="E32" i="130"/>
  <c r="E31" i="130"/>
  <c r="E30" i="130"/>
  <c r="E29" i="130"/>
  <c r="E28" i="130"/>
  <c r="E27" i="130"/>
  <c r="E26" i="130"/>
  <c r="E25" i="130"/>
  <c r="E24" i="130"/>
  <c r="E23" i="130"/>
  <c r="C73" i="129"/>
  <c r="D61" i="127"/>
  <c r="D37" i="127"/>
  <c r="E43" i="246" s="1" a="1"/>
  <c r="D62" i="127"/>
  <c r="D23" i="127"/>
  <c r="D24" i="127"/>
  <c r="D25" i="127"/>
  <c r="D26" i="127"/>
  <c r="D27" i="127"/>
  <c r="D28" i="127"/>
  <c r="D29" i="127"/>
  <c r="D30" i="127"/>
  <c r="D31" i="127"/>
  <c r="D32" i="127"/>
  <c r="D33" i="127"/>
  <c r="D34" i="127"/>
  <c r="D35" i="127"/>
  <c r="D36" i="127"/>
  <c r="D38" i="127"/>
  <c r="E38" i="127" s="1"/>
  <c r="D39" i="127"/>
  <c r="D40" i="127"/>
  <c r="E40" i="127"/>
  <c r="E39" i="127"/>
  <c r="E36" i="127"/>
  <c r="E35" i="127"/>
  <c r="E34" i="127"/>
  <c r="E33" i="127"/>
  <c r="E32" i="127"/>
  <c r="E31" i="127"/>
  <c r="E30" i="127"/>
  <c r="E29" i="127"/>
  <c r="E28" i="127"/>
  <c r="E27" i="127"/>
  <c r="E26" i="127"/>
  <c r="E25" i="127"/>
  <c r="E24" i="127"/>
  <c r="E23" i="127"/>
  <c r="D41" i="126"/>
  <c r="E41" i="126"/>
  <c r="E40" i="126"/>
  <c r="E39" i="126"/>
  <c r="E38" i="126"/>
  <c r="E37" i="126"/>
  <c r="E36" i="126"/>
  <c r="E35" i="126"/>
  <c r="E34" i="126"/>
  <c r="E33" i="126"/>
  <c r="E32" i="126"/>
  <c r="E31" i="126"/>
  <c r="E30" i="126"/>
  <c r="E29" i="126"/>
  <c r="E28" i="126"/>
  <c r="E27" i="126"/>
  <c r="E26" i="126"/>
  <c r="E25" i="126"/>
  <c r="E24" i="126"/>
  <c r="E23" i="126"/>
  <c r="D41" i="124"/>
  <c r="E41" i="124"/>
  <c r="E40" i="124"/>
  <c r="E39" i="124"/>
  <c r="E38" i="124"/>
  <c r="E37" i="124"/>
  <c r="E36" i="124"/>
  <c r="E35" i="124"/>
  <c r="E34" i="124"/>
  <c r="E33" i="124"/>
  <c r="E32" i="124"/>
  <c r="E31" i="124"/>
  <c r="E30" i="124"/>
  <c r="E29" i="124"/>
  <c r="E28" i="124"/>
  <c r="E27" i="124"/>
  <c r="E26" i="124"/>
  <c r="E25" i="124"/>
  <c r="E24" i="124"/>
  <c r="E23" i="124"/>
  <c r="D41" i="123"/>
  <c r="E41" i="123"/>
  <c r="E40" i="123"/>
  <c r="E39" i="123"/>
  <c r="E38" i="123"/>
  <c r="E37" i="123"/>
  <c r="E36" i="123"/>
  <c r="E35" i="123"/>
  <c r="E34" i="123"/>
  <c r="E33" i="123"/>
  <c r="E32" i="123"/>
  <c r="E31" i="123"/>
  <c r="E30" i="123"/>
  <c r="E29" i="123"/>
  <c r="E28" i="123"/>
  <c r="E27" i="123"/>
  <c r="E26" i="123"/>
  <c r="E25" i="123"/>
  <c r="E24" i="123"/>
  <c r="E23" i="123"/>
  <c r="D23" i="122"/>
  <c r="E38" i="246" s="1" a="1"/>
  <c r="E23" i="122"/>
  <c r="D24" i="122"/>
  <c r="D25" i="122"/>
  <c r="D26" i="122"/>
  <c r="E26" i="122" s="1"/>
  <c r="D27" i="122"/>
  <c r="E27" i="122"/>
  <c r="D28" i="122"/>
  <c r="D29" i="122"/>
  <c r="D30" i="122"/>
  <c r="E30" i="122" s="1"/>
  <c r="D31" i="122"/>
  <c r="E31" i="122"/>
  <c r="D32" i="122"/>
  <c r="D33" i="122"/>
  <c r="D34" i="122"/>
  <c r="E34" i="122" s="1"/>
  <c r="D35" i="122"/>
  <c r="E35" i="122"/>
  <c r="D36" i="122"/>
  <c r="D37" i="122"/>
  <c r="E37" i="122" s="1"/>
  <c r="D38" i="122"/>
  <c r="E38" i="122" s="1"/>
  <c r="D39" i="122"/>
  <c r="E39" i="122"/>
  <c r="D40" i="122"/>
  <c r="D41" i="122"/>
  <c r="E41" i="122" s="1"/>
  <c r="E40" i="122"/>
  <c r="E36" i="122"/>
  <c r="E32" i="122"/>
  <c r="E28" i="122"/>
  <c r="E24" i="122"/>
  <c r="E39" i="120"/>
  <c r="E38" i="120"/>
  <c r="E37" i="120"/>
  <c r="E36" i="120"/>
  <c r="E35" i="120"/>
  <c r="E34" i="120"/>
  <c r="E33" i="120"/>
  <c r="E32" i="120"/>
  <c r="E31" i="120"/>
  <c r="E30" i="120"/>
  <c r="E29" i="120"/>
  <c r="E28" i="120"/>
  <c r="E27" i="120"/>
  <c r="E26" i="120"/>
  <c r="E25" i="120"/>
  <c r="E24" i="120"/>
  <c r="E23" i="120"/>
  <c r="I126" i="100"/>
  <c r="D126" i="100"/>
  <c r="E126" i="100"/>
  <c r="F126" i="100"/>
  <c r="G126" i="100"/>
  <c r="C126" i="100"/>
  <c r="H124" i="100"/>
  <c r="J124" i="100"/>
  <c r="D64" i="100"/>
  <c r="E64" i="100"/>
  <c r="D31" i="105"/>
  <c r="D33" i="105"/>
  <c r="D34" i="105"/>
  <c r="D35" i="105"/>
  <c r="D36" i="105"/>
  <c r="D37" i="105"/>
  <c r="D38" i="105"/>
  <c r="D39" i="105"/>
  <c r="D40" i="105"/>
  <c r="D41" i="105"/>
  <c r="D44" i="105"/>
  <c r="D45" i="105"/>
  <c r="D46" i="105"/>
  <c r="E40" i="119"/>
  <c r="E39" i="119"/>
  <c r="E38" i="119"/>
  <c r="E37" i="119"/>
  <c r="E36" i="119"/>
  <c r="E35" i="119"/>
  <c r="E34" i="119"/>
  <c r="E33" i="119"/>
  <c r="E32" i="119"/>
  <c r="E31" i="119"/>
  <c r="E30" i="119"/>
  <c r="E29" i="119"/>
  <c r="E28" i="119"/>
  <c r="E26" i="119"/>
  <c r="E25" i="119"/>
  <c r="E24" i="119"/>
  <c r="E23" i="119"/>
  <c r="H66" i="118"/>
  <c r="D66" i="118"/>
  <c r="C66" i="118"/>
  <c r="E64" i="118"/>
  <c r="I56" i="118"/>
  <c r="H63" i="118"/>
  <c r="E63" i="118"/>
  <c r="I62" i="118"/>
  <c r="H62" i="118"/>
  <c r="E62" i="118"/>
  <c r="I53" i="118"/>
  <c r="H61" i="118"/>
  <c r="D34" i="118"/>
  <c r="E34" i="118"/>
  <c r="E61" i="118"/>
  <c r="I60" i="118"/>
  <c r="H60" i="118"/>
  <c r="E60" i="118"/>
  <c r="I54" i="118"/>
  <c r="H59" i="118"/>
  <c r="E59" i="118"/>
  <c r="I57" i="118"/>
  <c r="H58" i="118"/>
  <c r="E58" i="118"/>
  <c r="I51" i="118"/>
  <c r="H57" i="118"/>
  <c r="E57" i="118"/>
  <c r="I59" i="118"/>
  <c r="H56" i="118"/>
  <c r="D29" i="118"/>
  <c r="E29" i="118"/>
  <c r="E56" i="118"/>
  <c r="I63" i="118"/>
  <c r="H55" i="118"/>
  <c r="D28" i="118"/>
  <c r="E28" i="118"/>
  <c r="E55" i="118"/>
  <c r="I66" i="118"/>
  <c r="H54" i="118"/>
  <c r="E54" i="118"/>
  <c r="I55" i="118"/>
  <c r="H53" i="118"/>
  <c r="E53" i="118"/>
  <c r="I52" i="118"/>
  <c r="H52" i="118"/>
  <c r="D25" i="118"/>
  <c r="E25" i="118"/>
  <c r="E52" i="118"/>
  <c r="I50" i="118"/>
  <c r="H51" i="118"/>
  <c r="E51" i="118"/>
  <c r="I61" i="118"/>
  <c r="H50" i="118"/>
  <c r="E50" i="118"/>
  <c r="I58" i="118"/>
  <c r="D40" i="118"/>
  <c r="E40" i="118"/>
  <c r="D39" i="118"/>
  <c r="E39" i="118"/>
  <c r="D38" i="118"/>
  <c r="E38" i="118"/>
  <c r="D37" i="118"/>
  <c r="E37" i="118"/>
  <c r="D36" i="118"/>
  <c r="E36" i="118"/>
  <c r="D35" i="118"/>
  <c r="E35" i="118"/>
  <c r="D33" i="118"/>
  <c r="E33" i="118"/>
  <c r="D32" i="118"/>
  <c r="E32" i="118"/>
  <c r="D31" i="118"/>
  <c r="E31" i="118"/>
  <c r="D30" i="118"/>
  <c r="E30" i="118"/>
  <c r="D27" i="118"/>
  <c r="E27" i="118"/>
  <c r="D26" i="118"/>
  <c r="E26" i="118"/>
  <c r="D24" i="118"/>
  <c r="E24" i="118"/>
  <c r="D23" i="118"/>
  <c r="E23" i="118"/>
  <c r="E42" i="117"/>
  <c r="E39" i="117"/>
  <c r="E38" i="117"/>
  <c r="E37" i="117"/>
  <c r="E36" i="117"/>
  <c r="E35" i="117"/>
  <c r="E34" i="117"/>
  <c r="E33" i="117"/>
  <c r="E32" i="117"/>
  <c r="E31" i="117"/>
  <c r="E30" i="117"/>
  <c r="E29" i="117"/>
  <c r="E28" i="117"/>
  <c r="E27" i="117"/>
  <c r="E26" i="117"/>
  <c r="E25" i="117"/>
  <c r="E24" i="117"/>
  <c r="E23" i="117"/>
  <c r="D24" i="115"/>
  <c r="D25" i="115"/>
  <c r="D26" i="115"/>
  <c r="D27" i="115"/>
  <c r="D28" i="115"/>
  <c r="D29" i="115"/>
  <c r="D30" i="115"/>
  <c r="D31" i="115"/>
  <c r="D32" i="115"/>
  <c r="D33" i="115"/>
  <c r="D34" i="115"/>
  <c r="D35" i="115"/>
  <c r="D36" i="115"/>
  <c r="D37" i="115"/>
  <c r="J23" i="14" s="1"/>
  <c r="D38" i="115"/>
  <c r="D39" i="115"/>
  <c r="D40" i="115"/>
  <c r="D23" i="115"/>
  <c r="E13" i="246" s="1" a="1"/>
  <c r="D41" i="115"/>
  <c r="B6" i="115" s="1"/>
  <c r="D20" i="105" s="1"/>
  <c r="H66" i="116"/>
  <c r="D39" i="116"/>
  <c r="E39" i="116"/>
  <c r="D66" i="116"/>
  <c r="C66" i="116"/>
  <c r="E64" i="116"/>
  <c r="I56" i="116"/>
  <c r="H63" i="116"/>
  <c r="D36" i="116"/>
  <c r="E36" i="116"/>
  <c r="E63" i="116"/>
  <c r="I62" i="116"/>
  <c r="H62" i="116"/>
  <c r="D35" i="116"/>
  <c r="E35" i="116"/>
  <c r="E62" i="116"/>
  <c r="I53" i="116"/>
  <c r="H61" i="116"/>
  <c r="D34" i="116"/>
  <c r="E34" i="116"/>
  <c r="E61" i="116"/>
  <c r="I60" i="116"/>
  <c r="H60" i="116"/>
  <c r="D33" i="116"/>
  <c r="E33" i="116"/>
  <c r="E60" i="116"/>
  <c r="I54" i="116"/>
  <c r="H59" i="116"/>
  <c r="D32" i="116"/>
  <c r="E32" i="116"/>
  <c r="E59" i="116"/>
  <c r="I57" i="116"/>
  <c r="H58" i="116"/>
  <c r="D31" i="116"/>
  <c r="E31" i="116"/>
  <c r="E58" i="116"/>
  <c r="I51" i="116"/>
  <c r="H57" i="116"/>
  <c r="D30" i="116"/>
  <c r="E30" i="116"/>
  <c r="E57" i="116"/>
  <c r="I59" i="116"/>
  <c r="H56" i="116"/>
  <c r="D29" i="116"/>
  <c r="E29" i="116"/>
  <c r="E56" i="116"/>
  <c r="I63" i="116"/>
  <c r="H55" i="116"/>
  <c r="D28" i="116"/>
  <c r="E28" i="116"/>
  <c r="E55" i="116"/>
  <c r="I66" i="116"/>
  <c r="H54" i="116"/>
  <c r="D27" i="116"/>
  <c r="E27" i="116"/>
  <c r="E54" i="116"/>
  <c r="I55" i="116"/>
  <c r="H53" i="116"/>
  <c r="E53" i="116"/>
  <c r="I52" i="116"/>
  <c r="H52" i="116"/>
  <c r="D25" i="116"/>
  <c r="E25" i="116"/>
  <c r="E52" i="116"/>
  <c r="I50" i="116"/>
  <c r="H51" i="116"/>
  <c r="D24" i="116"/>
  <c r="E24" i="116"/>
  <c r="E51" i="116"/>
  <c r="I61" i="116"/>
  <c r="D23" i="116"/>
  <c r="E50" i="116"/>
  <c r="I58" i="116"/>
  <c r="D40" i="116"/>
  <c r="E40" i="116"/>
  <c r="D38" i="116"/>
  <c r="D38" i="103"/>
  <c r="E38" i="103"/>
  <c r="E38" i="116"/>
  <c r="D37" i="116"/>
  <c r="D37" i="103"/>
  <c r="D26" i="116"/>
  <c r="E26" i="116"/>
  <c r="D51" i="113"/>
  <c r="D23" i="113"/>
  <c r="D52" i="113"/>
  <c r="D24" i="113"/>
  <c r="E24" i="113" s="1"/>
  <c r="D53" i="113"/>
  <c r="D25" i="113" s="1"/>
  <c r="D54" i="113"/>
  <c r="D26" i="113"/>
  <c r="E26" i="113" s="1"/>
  <c r="D55" i="113"/>
  <c r="D27" i="113" s="1"/>
  <c r="D56" i="113"/>
  <c r="D28" i="113"/>
  <c r="E28" i="113" s="1"/>
  <c r="D57" i="113"/>
  <c r="D29" i="113" s="1"/>
  <c r="D58" i="113"/>
  <c r="D30" i="113"/>
  <c r="E30" i="113" s="1"/>
  <c r="D59" i="113"/>
  <c r="D31" i="113" s="1"/>
  <c r="D60" i="113"/>
  <c r="D32" i="113"/>
  <c r="E32" i="113" s="1"/>
  <c r="D61" i="113"/>
  <c r="D33" i="113" s="1"/>
  <c r="D62" i="113"/>
  <c r="D34" i="113"/>
  <c r="E34" i="113" s="1"/>
  <c r="D63" i="113"/>
  <c r="D35" i="113" s="1"/>
  <c r="D64" i="113"/>
  <c r="D36" i="113"/>
  <c r="E36" i="113" s="1"/>
  <c r="D67" i="113"/>
  <c r="D39" i="113" s="1"/>
  <c r="E69" i="115"/>
  <c r="E66" i="115"/>
  <c r="E65" i="115"/>
  <c r="E64" i="115"/>
  <c r="E63" i="115"/>
  <c r="E62" i="115"/>
  <c r="E61" i="115"/>
  <c r="E60" i="115"/>
  <c r="E59" i="115"/>
  <c r="E58" i="115"/>
  <c r="E57" i="115"/>
  <c r="E56" i="115"/>
  <c r="E55" i="115"/>
  <c r="E54" i="115"/>
  <c r="E53" i="115"/>
  <c r="E71" i="115" s="1"/>
  <c r="E40" i="115"/>
  <c r="E39" i="115"/>
  <c r="E38" i="115"/>
  <c r="E37" i="115"/>
  <c r="E36" i="115"/>
  <c r="E35" i="115"/>
  <c r="E34" i="115"/>
  <c r="E33" i="115"/>
  <c r="E32" i="115"/>
  <c r="E31" i="115"/>
  <c r="E30" i="115"/>
  <c r="E29" i="115"/>
  <c r="E28" i="115"/>
  <c r="E27" i="115"/>
  <c r="E26" i="115"/>
  <c r="E25" i="115"/>
  <c r="E24" i="115"/>
  <c r="E23" i="115"/>
  <c r="D65" i="114"/>
  <c r="D62" i="114"/>
  <c r="D61" i="114"/>
  <c r="D60" i="114"/>
  <c r="D34" i="114" s="1"/>
  <c r="D59" i="114"/>
  <c r="D58" i="114"/>
  <c r="D32" i="114" s="1"/>
  <c r="E32" i="114" s="1"/>
  <c r="D57" i="114"/>
  <c r="D56" i="114"/>
  <c r="D30" i="114" s="1"/>
  <c r="D55" i="114"/>
  <c r="D54" i="114"/>
  <c r="D28" i="114" s="1"/>
  <c r="E28" i="114" s="1"/>
  <c r="D53" i="114"/>
  <c r="D52" i="114"/>
  <c r="D26" i="114" s="1"/>
  <c r="D51" i="114"/>
  <c r="D50" i="114"/>
  <c r="D24" i="114" s="1"/>
  <c r="D49" i="114"/>
  <c r="D40" i="114"/>
  <c r="E40" i="114"/>
  <c r="D39" i="114"/>
  <c r="E39" i="114" s="1"/>
  <c r="D38" i="114"/>
  <c r="E38" i="114"/>
  <c r="D37" i="114"/>
  <c r="E37" i="114"/>
  <c r="D36" i="114"/>
  <c r="D35" i="114"/>
  <c r="E35" i="114"/>
  <c r="D33" i="114"/>
  <c r="E33" i="114"/>
  <c r="D31" i="114"/>
  <c r="E31" i="114"/>
  <c r="D29" i="114"/>
  <c r="E29" i="114"/>
  <c r="D27" i="114"/>
  <c r="E27" i="114"/>
  <c r="D25" i="114"/>
  <c r="E25" i="114"/>
  <c r="D23" i="114"/>
  <c r="E12" i="246" s="1" a="1"/>
  <c r="D40" i="113"/>
  <c r="E40" i="113"/>
  <c r="D38" i="113"/>
  <c r="E38" i="113"/>
  <c r="D37" i="113"/>
  <c r="E37" i="113"/>
  <c r="D41" i="112"/>
  <c r="E41" i="112"/>
  <c r="E40" i="112"/>
  <c r="E39" i="112"/>
  <c r="E38" i="112"/>
  <c r="E37" i="112"/>
  <c r="E36" i="112"/>
  <c r="E35" i="112"/>
  <c r="E34" i="112"/>
  <c r="E33" i="112"/>
  <c r="E32" i="112"/>
  <c r="E31" i="112"/>
  <c r="E30" i="112"/>
  <c r="E29" i="112"/>
  <c r="E28" i="112"/>
  <c r="E27" i="112"/>
  <c r="E26" i="112"/>
  <c r="E25" i="112"/>
  <c r="E24" i="112"/>
  <c r="E23" i="112"/>
  <c r="B6" i="112"/>
  <c r="D18" i="105"/>
  <c r="D50" i="110"/>
  <c r="D51" i="110"/>
  <c r="D52" i="110"/>
  <c r="D53" i="110"/>
  <c r="E53" i="110"/>
  <c r="H54" i="110"/>
  <c r="D28" i="110"/>
  <c r="E28" i="110"/>
  <c r="D54" i="110"/>
  <c r="D55" i="110"/>
  <c r="E55" i="110"/>
  <c r="H62" i="110"/>
  <c r="D36" i="110"/>
  <c r="E36" i="110"/>
  <c r="D56" i="110"/>
  <c r="D57" i="110"/>
  <c r="E57" i="110"/>
  <c r="H50" i="110"/>
  <c r="D24" i="110"/>
  <c r="E24" i="110"/>
  <c r="D58" i="110"/>
  <c r="E58" i="110"/>
  <c r="H56" i="110"/>
  <c r="D30" i="110"/>
  <c r="E30" i="110"/>
  <c r="D59" i="110"/>
  <c r="E59" i="110"/>
  <c r="H53" i="110"/>
  <c r="D27" i="110"/>
  <c r="E27" i="110"/>
  <c r="D60" i="110"/>
  <c r="D61" i="110"/>
  <c r="E61" i="110"/>
  <c r="H52" i="110"/>
  <c r="D26" i="110"/>
  <c r="E26" i="110"/>
  <c r="D62" i="110"/>
  <c r="D63" i="110"/>
  <c r="E63" i="110"/>
  <c r="H55" i="110"/>
  <c r="D29" i="110"/>
  <c r="E29" i="110"/>
  <c r="D49" i="110"/>
  <c r="C65" i="110"/>
  <c r="E64" i="110"/>
  <c r="H66" i="110"/>
  <c r="E62" i="110"/>
  <c r="E60" i="110"/>
  <c r="H59" i="110"/>
  <c r="D33" i="110"/>
  <c r="E33" i="110"/>
  <c r="E56" i="110"/>
  <c r="H58" i="110"/>
  <c r="D32" i="110"/>
  <c r="E32" i="110"/>
  <c r="E52" i="110"/>
  <c r="H51" i="110"/>
  <c r="D25" i="110"/>
  <c r="E25" i="110"/>
  <c r="E51" i="110"/>
  <c r="H49" i="110"/>
  <c r="D23" i="110"/>
  <c r="E23" i="110"/>
  <c r="E50" i="110"/>
  <c r="H60" i="110"/>
  <c r="D34" i="110"/>
  <c r="E34" i="110"/>
  <c r="D38" i="110"/>
  <c r="E38" i="110"/>
  <c r="D37" i="110"/>
  <c r="E37" i="110"/>
  <c r="H61" i="110"/>
  <c r="D35" i="110"/>
  <c r="E35" i="110"/>
  <c r="E49" i="110"/>
  <c r="H57" i="110"/>
  <c r="D31" i="110"/>
  <c r="C96" i="109"/>
  <c r="C95" i="109"/>
  <c r="C94" i="109"/>
  <c r="C93" i="109"/>
  <c r="C92" i="109"/>
  <c r="C91" i="109"/>
  <c r="C90" i="109"/>
  <c r="C89" i="109"/>
  <c r="C88" i="109"/>
  <c r="C87" i="109"/>
  <c r="C86" i="109"/>
  <c r="C85" i="109"/>
  <c r="C84" i="109"/>
  <c r="C83" i="109"/>
  <c r="C82" i="109"/>
  <c r="C81" i="109"/>
  <c r="K67" i="109"/>
  <c r="J67" i="109"/>
  <c r="G67" i="109"/>
  <c r="F67" i="109"/>
  <c r="E67" i="109"/>
  <c r="D67" i="109"/>
  <c r="C67" i="109"/>
  <c r="L66" i="109"/>
  <c r="D96" i="109"/>
  <c r="L65" i="109"/>
  <c r="D95" i="109"/>
  <c r="E95" i="109"/>
  <c r="H87" i="109"/>
  <c r="D29" i="109"/>
  <c r="E29" i="109"/>
  <c r="L64" i="109"/>
  <c r="D94" i="109"/>
  <c r="L63" i="109"/>
  <c r="D93" i="109"/>
  <c r="E93" i="109"/>
  <c r="H84" i="109"/>
  <c r="D26" i="109"/>
  <c r="E26" i="109"/>
  <c r="L62" i="109"/>
  <c r="D92" i="109"/>
  <c r="L61" i="109"/>
  <c r="D91" i="109"/>
  <c r="L60" i="109"/>
  <c r="D90" i="109"/>
  <c r="L59" i="109"/>
  <c r="D89" i="109"/>
  <c r="L58" i="109"/>
  <c r="D88" i="109"/>
  <c r="L57" i="109"/>
  <c r="D87" i="109"/>
  <c r="L56" i="109"/>
  <c r="D86" i="109"/>
  <c r="L55" i="109"/>
  <c r="D85" i="109"/>
  <c r="L54" i="109"/>
  <c r="D84" i="109"/>
  <c r="L53" i="109"/>
  <c r="D83" i="109"/>
  <c r="L52" i="109"/>
  <c r="D82" i="109"/>
  <c r="L51" i="109"/>
  <c r="D81" i="109"/>
  <c r="E81" i="109"/>
  <c r="H89" i="109"/>
  <c r="D31" i="109"/>
  <c r="E31" i="109"/>
  <c r="D38" i="109"/>
  <c r="E38" i="109"/>
  <c r="D37" i="109"/>
  <c r="E37" i="109"/>
  <c r="E96" i="109"/>
  <c r="H98" i="109"/>
  <c r="D40" i="109"/>
  <c r="E40" i="109"/>
  <c r="H67" i="108"/>
  <c r="D66" i="108"/>
  <c r="C66" i="108"/>
  <c r="E64" i="108"/>
  <c r="E63" i="108"/>
  <c r="E62" i="108"/>
  <c r="E61" i="108"/>
  <c r="E60" i="108"/>
  <c r="E59" i="108"/>
  <c r="E58" i="108"/>
  <c r="H57" i="108"/>
  <c r="E57" i="108"/>
  <c r="H59" i="108"/>
  <c r="D32" i="108"/>
  <c r="E32" i="108"/>
  <c r="H56" i="108"/>
  <c r="D29" i="108"/>
  <c r="E29" i="108"/>
  <c r="E56" i="108"/>
  <c r="H63" i="108"/>
  <c r="D36" i="108"/>
  <c r="E36" i="108"/>
  <c r="E55" i="108"/>
  <c r="H54" i="108"/>
  <c r="D27" i="108"/>
  <c r="E27" i="108"/>
  <c r="E54" i="108"/>
  <c r="E53" i="108"/>
  <c r="H52" i="108"/>
  <c r="D25" i="108"/>
  <c r="E25" i="108"/>
  <c r="E52" i="108"/>
  <c r="H51" i="108"/>
  <c r="D24" i="108"/>
  <c r="E24" i="108"/>
  <c r="E51" i="108"/>
  <c r="H61" i="108"/>
  <c r="D34" i="108"/>
  <c r="E34" i="108"/>
  <c r="E50" i="108"/>
  <c r="H58" i="108"/>
  <c r="D40" i="108"/>
  <c r="E40" i="108"/>
  <c r="D38" i="108"/>
  <c r="E38" i="108"/>
  <c r="D37" i="108"/>
  <c r="E37" i="108"/>
  <c r="D30" i="108"/>
  <c r="E30" i="108"/>
  <c r="H62" i="108"/>
  <c r="D35" i="108"/>
  <c r="E35" i="108"/>
  <c r="H53" i="108"/>
  <c r="D26" i="108"/>
  <c r="E26" i="108"/>
  <c r="H60" i="108"/>
  <c r="D33" i="108"/>
  <c r="E33" i="108"/>
  <c r="H66" i="108"/>
  <c r="D39" i="108"/>
  <c r="E39" i="108"/>
  <c r="H50" i="108"/>
  <c r="H55" i="108"/>
  <c r="D28" i="108"/>
  <c r="E28" i="108"/>
  <c r="J58" i="107"/>
  <c r="P58" i="107"/>
  <c r="D94" i="107"/>
  <c r="C94" i="107"/>
  <c r="G96" i="107"/>
  <c r="D40" i="107"/>
  <c r="E40" i="107"/>
  <c r="L67" i="107"/>
  <c r="K67" i="107"/>
  <c r="I67" i="107"/>
  <c r="H67" i="107"/>
  <c r="D67" i="107"/>
  <c r="C67" i="107"/>
  <c r="M65" i="107"/>
  <c r="O65" i="107"/>
  <c r="J65" i="107"/>
  <c r="P65" i="107"/>
  <c r="E65" i="107"/>
  <c r="M64" i="107"/>
  <c r="O64" i="107"/>
  <c r="J64" i="107"/>
  <c r="P64" i="107"/>
  <c r="E64" i="107"/>
  <c r="O63" i="107"/>
  <c r="M63" i="107"/>
  <c r="J63" i="107"/>
  <c r="P63" i="107"/>
  <c r="Q63" i="107"/>
  <c r="E63" i="107"/>
  <c r="M62" i="107"/>
  <c r="O62" i="107"/>
  <c r="J62" i="107"/>
  <c r="P62" i="107"/>
  <c r="E62" i="107"/>
  <c r="M61" i="107"/>
  <c r="O61" i="107"/>
  <c r="J61" i="107"/>
  <c r="P61" i="107"/>
  <c r="E61" i="107"/>
  <c r="M60" i="107"/>
  <c r="O60" i="107"/>
  <c r="J60" i="107"/>
  <c r="P60" i="107"/>
  <c r="E60" i="107"/>
  <c r="M59" i="107"/>
  <c r="O59" i="107"/>
  <c r="J59" i="107"/>
  <c r="P59" i="107"/>
  <c r="E59" i="107"/>
  <c r="M58" i="107"/>
  <c r="O58" i="107"/>
  <c r="E58" i="107"/>
  <c r="M57" i="107"/>
  <c r="O57" i="107"/>
  <c r="J57" i="107"/>
  <c r="P57" i="107"/>
  <c r="E57" i="107"/>
  <c r="M56" i="107"/>
  <c r="O56" i="107"/>
  <c r="J56" i="107"/>
  <c r="P56" i="107"/>
  <c r="E56" i="107"/>
  <c r="M55" i="107"/>
  <c r="O55" i="107"/>
  <c r="J55" i="107"/>
  <c r="P55" i="107"/>
  <c r="E55" i="107"/>
  <c r="M54" i="107"/>
  <c r="O54" i="107"/>
  <c r="J54" i="107"/>
  <c r="P54" i="107"/>
  <c r="E54" i="107"/>
  <c r="M53" i="107"/>
  <c r="O53" i="107"/>
  <c r="J53" i="107"/>
  <c r="P53" i="107"/>
  <c r="E53" i="107"/>
  <c r="M52" i="107"/>
  <c r="O52" i="107"/>
  <c r="J52" i="107"/>
  <c r="P52" i="107"/>
  <c r="E52" i="107"/>
  <c r="M51" i="107"/>
  <c r="O51" i="107"/>
  <c r="J51" i="107"/>
  <c r="P51" i="107"/>
  <c r="E51" i="107"/>
  <c r="E38" i="107"/>
  <c r="D38" i="107"/>
  <c r="E37" i="107"/>
  <c r="D37" i="107"/>
  <c r="D23" i="108"/>
  <c r="E23" i="108"/>
  <c r="D38" i="106"/>
  <c r="E38" i="106"/>
  <c r="D37" i="106"/>
  <c r="E37" i="106"/>
  <c r="D41" i="94"/>
  <c r="B6" i="94" s="1"/>
  <c r="D115" i="105" s="1"/>
  <c r="D41" i="93"/>
  <c r="B6" i="93"/>
  <c r="D41" i="76"/>
  <c r="B6" i="76" s="1"/>
  <c r="D100" i="105" s="1"/>
  <c r="D23" i="60"/>
  <c r="E46" i="246" s="1" a="1"/>
  <c r="D24" i="60"/>
  <c r="E24" i="60" s="1"/>
  <c r="D25" i="60"/>
  <c r="E25" i="60"/>
  <c r="D26" i="60"/>
  <c r="D27" i="60"/>
  <c r="E27" i="60" s="1"/>
  <c r="D28" i="60"/>
  <c r="E28" i="60" s="1"/>
  <c r="D29" i="60"/>
  <c r="E29" i="60"/>
  <c r="D30" i="60"/>
  <c r="D31" i="60"/>
  <c r="E31" i="60" s="1"/>
  <c r="D32" i="60"/>
  <c r="D33" i="60"/>
  <c r="E33" i="60"/>
  <c r="D34" i="60"/>
  <c r="D35" i="60"/>
  <c r="E35" i="60" s="1"/>
  <c r="D36" i="60"/>
  <c r="E36" i="60" s="1"/>
  <c r="D37" i="60"/>
  <c r="E37" i="60"/>
  <c r="D38" i="60"/>
  <c r="D39" i="60"/>
  <c r="E39" i="60" s="1"/>
  <c r="D40" i="60"/>
  <c r="E40" i="60" s="1"/>
  <c r="D61" i="31"/>
  <c r="D65" i="31" s="1"/>
  <c r="D62" i="31"/>
  <c r="D38" i="31" s="1"/>
  <c r="E29" i="106"/>
  <c r="F61" i="106"/>
  <c r="D35" i="106"/>
  <c r="E33" i="106"/>
  <c r="E27" i="106"/>
  <c r="E30" i="106"/>
  <c r="E24" i="106"/>
  <c r="E32" i="106"/>
  <c r="E36" i="106"/>
  <c r="E39" i="106"/>
  <c r="E25" i="106"/>
  <c r="E34" i="106"/>
  <c r="E160" i="103"/>
  <c r="C160" i="103"/>
  <c r="E69" i="103"/>
  <c r="G68" i="103"/>
  <c r="D68" i="103"/>
  <c r="E68" i="103"/>
  <c r="P67" i="103"/>
  <c r="P68" i="103"/>
  <c r="P79" i="103"/>
  <c r="O67" i="103"/>
  <c r="O68" i="103"/>
  <c r="N67" i="103"/>
  <c r="N68" i="103"/>
  <c r="N79" i="103"/>
  <c r="M67" i="103"/>
  <c r="C67" i="103"/>
  <c r="J102" i="103"/>
  <c r="C66" i="103"/>
  <c r="E66" i="103"/>
  <c r="J101" i="103"/>
  <c r="C65" i="103"/>
  <c r="D101" i="103"/>
  <c r="F101" i="103"/>
  <c r="J100" i="103"/>
  <c r="C64" i="103"/>
  <c r="F64" i="103"/>
  <c r="H64" i="103"/>
  <c r="C100" i="103"/>
  <c r="C127" i="103"/>
  <c r="J99" i="103"/>
  <c r="C63" i="103"/>
  <c r="F63" i="103"/>
  <c r="H63" i="103"/>
  <c r="C99" i="103"/>
  <c r="J98" i="103"/>
  <c r="C62" i="103"/>
  <c r="D98" i="103"/>
  <c r="F98" i="103"/>
  <c r="J97" i="103"/>
  <c r="C61" i="103"/>
  <c r="J96" i="103"/>
  <c r="C60" i="103"/>
  <c r="J95" i="103"/>
  <c r="C59" i="103"/>
  <c r="J94" i="103"/>
  <c r="C58" i="103"/>
  <c r="J93" i="103"/>
  <c r="C57" i="103"/>
  <c r="J92" i="103"/>
  <c r="C56" i="103"/>
  <c r="J91" i="103"/>
  <c r="C55" i="103"/>
  <c r="J90" i="103"/>
  <c r="C54" i="103"/>
  <c r="J89" i="103"/>
  <c r="C53" i="103"/>
  <c r="J88" i="103"/>
  <c r="C52" i="103"/>
  <c r="E37" i="103"/>
  <c r="F52" i="103"/>
  <c r="H52" i="103"/>
  <c r="C88" i="103"/>
  <c r="D67" i="103"/>
  <c r="E40" i="101"/>
  <c r="E39" i="101"/>
  <c r="E38" i="101"/>
  <c r="E37" i="101"/>
  <c r="E36" i="101"/>
  <c r="E35" i="101"/>
  <c r="E34" i="101"/>
  <c r="E33" i="101"/>
  <c r="E32" i="101"/>
  <c r="E31" i="101"/>
  <c r="E30" i="101"/>
  <c r="E29" i="101"/>
  <c r="E28" i="101"/>
  <c r="E27" i="101"/>
  <c r="E26" i="101"/>
  <c r="E25" i="101"/>
  <c r="E24" i="101"/>
  <c r="E23" i="101"/>
  <c r="H125" i="100"/>
  <c r="J125" i="100"/>
  <c r="H123" i="100"/>
  <c r="J123" i="100"/>
  <c r="D63" i="100"/>
  <c r="E63" i="100"/>
  <c r="H122" i="100"/>
  <c r="J122" i="100"/>
  <c r="D62" i="100"/>
  <c r="E62" i="100"/>
  <c r="H121" i="100"/>
  <c r="J121" i="100"/>
  <c r="D61" i="100"/>
  <c r="E61" i="100"/>
  <c r="H120" i="100"/>
  <c r="J120" i="100"/>
  <c r="D60" i="100"/>
  <c r="E60" i="100"/>
  <c r="H119" i="100"/>
  <c r="J119" i="100"/>
  <c r="D59" i="100"/>
  <c r="E59" i="100"/>
  <c r="H118" i="100"/>
  <c r="J118" i="100"/>
  <c r="D58" i="100"/>
  <c r="E58" i="100"/>
  <c r="H117" i="100"/>
  <c r="J117" i="100"/>
  <c r="D57" i="100"/>
  <c r="E57" i="100"/>
  <c r="H116" i="100"/>
  <c r="J116" i="100"/>
  <c r="D56" i="100"/>
  <c r="E56" i="100"/>
  <c r="H115" i="100"/>
  <c r="J115" i="100"/>
  <c r="D55" i="100"/>
  <c r="E55" i="100"/>
  <c r="H114" i="100"/>
  <c r="J114" i="100"/>
  <c r="D54" i="100"/>
  <c r="E54" i="100"/>
  <c r="H113" i="100"/>
  <c r="J113" i="100"/>
  <c r="D53" i="100"/>
  <c r="E53" i="100"/>
  <c r="H112" i="100"/>
  <c r="J112" i="100"/>
  <c r="D52" i="100"/>
  <c r="E52" i="100"/>
  <c r="H111" i="100"/>
  <c r="J111" i="100"/>
  <c r="H110" i="100"/>
  <c r="J110" i="100"/>
  <c r="D50" i="100"/>
  <c r="E50" i="100"/>
  <c r="D95" i="100"/>
  <c r="C95" i="100"/>
  <c r="G66" i="100"/>
  <c r="F66" i="100"/>
  <c r="C66" i="100"/>
  <c r="D40" i="100"/>
  <c r="D54" i="14"/>
  <c r="D38" i="100"/>
  <c r="D37" i="100"/>
  <c r="D51" i="14"/>
  <c r="D42" i="99"/>
  <c r="E40" i="99"/>
  <c r="E39" i="99"/>
  <c r="E38" i="99"/>
  <c r="E37" i="99"/>
  <c r="E36" i="99"/>
  <c r="E35" i="99"/>
  <c r="E34" i="99"/>
  <c r="E33" i="99"/>
  <c r="E32" i="99"/>
  <c r="E31" i="99"/>
  <c r="E30" i="99"/>
  <c r="E29" i="99"/>
  <c r="E28" i="99"/>
  <c r="E27" i="99"/>
  <c r="E26" i="99"/>
  <c r="E25" i="99"/>
  <c r="E24" i="99"/>
  <c r="E23" i="99"/>
  <c r="I221" i="14"/>
  <c r="H221" i="14"/>
  <c r="G221" i="14"/>
  <c r="F221" i="14"/>
  <c r="E221" i="14"/>
  <c r="D221" i="14"/>
  <c r="C221" i="14"/>
  <c r="G223" i="14"/>
  <c r="G227" i="14"/>
  <c r="G231" i="14"/>
  <c r="G235" i="14"/>
  <c r="G238" i="14"/>
  <c r="G222" i="14"/>
  <c r="D42" i="45"/>
  <c r="D41" i="87"/>
  <c r="B6" i="87" s="1"/>
  <c r="D108" i="105" s="1"/>
  <c r="D41" i="91"/>
  <c r="B6" i="91"/>
  <c r="D113" i="105"/>
  <c r="E23" i="90"/>
  <c r="E24" i="90"/>
  <c r="E25" i="90"/>
  <c r="E26" i="90"/>
  <c r="E27" i="90"/>
  <c r="E28" i="90"/>
  <c r="E29" i="90"/>
  <c r="E30" i="90"/>
  <c r="E31" i="90"/>
  <c r="E32" i="90"/>
  <c r="E33" i="90"/>
  <c r="E34" i="90"/>
  <c r="E35" i="90"/>
  <c r="E36" i="90"/>
  <c r="E39" i="90"/>
  <c r="E40" i="90"/>
  <c r="E38" i="89"/>
  <c r="D41" i="83"/>
  <c r="B6" i="83" s="1"/>
  <c r="D93" i="105" s="1"/>
  <c r="D41" i="86"/>
  <c r="B6" i="86" s="1"/>
  <c r="D106" i="105" s="1"/>
  <c r="D41" i="57"/>
  <c r="B6" i="57"/>
  <c r="D41" i="62"/>
  <c r="B6" i="62"/>
  <c r="D41" i="75"/>
  <c r="B6" i="75"/>
  <c r="D101" i="105" s="1"/>
  <c r="D41" i="65"/>
  <c r="B6" i="65"/>
  <c r="D48" i="105"/>
  <c r="E23" i="41"/>
  <c r="E24" i="41"/>
  <c r="E25" i="41"/>
  <c r="E26" i="41"/>
  <c r="E27" i="41"/>
  <c r="E28" i="41"/>
  <c r="E29" i="41"/>
  <c r="E30" i="41"/>
  <c r="E31" i="41"/>
  <c r="E32" i="41"/>
  <c r="E33" i="41"/>
  <c r="E34" i="41"/>
  <c r="E35" i="41"/>
  <c r="E36" i="41"/>
  <c r="E37" i="41"/>
  <c r="E38" i="41"/>
  <c r="E39" i="41"/>
  <c r="E23" i="40"/>
  <c r="E24" i="40"/>
  <c r="E25" i="40"/>
  <c r="E26" i="40"/>
  <c r="E27" i="40"/>
  <c r="E28" i="40"/>
  <c r="E29" i="40"/>
  <c r="E30" i="40"/>
  <c r="E31" i="40"/>
  <c r="E32" i="40"/>
  <c r="E33" i="40"/>
  <c r="E34" i="40"/>
  <c r="E35" i="40"/>
  <c r="E36" i="40"/>
  <c r="E37" i="40"/>
  <c r="E38" i="40"/>
  <c r="E39" i="40"/>
  <c r="E40" i="40"/>
  <c r="E41" i="40"/>
  <c r="E42" i="40"/>
  <c r="E23" i="39"/>
  <c r="E24" i="39"/>
  <c r="E25" i="39"/>
  <c r="E26" i="39"/>
  <c r="E27" i="39"/>
  <c r="E28" i="39"/>
  <c r="E29" i="39"/>
  <c r="E30" i="39"/>
  <c r="E31" i="39"/>
  <c r="E32" i="39"/>
  <c r="E33" i="39"/>
  <c r="E34" i="39"/>
  <c r="E35" i="39"/>
  <c r="E36" i="39"/>
  <c r="E37" i="39"/>
  <c r="E38" i="39"/>
  <c r="E39" i="39"/>
  <c r="E40" i="39"/>
  <c r="E41" i="39"/>
  <c r="E42" i="39"/>
  <c r="E23" i="38"/>
  <c r="E24" i="38"/>
  <c r="E25" i="38"/>
  <c r="E26" i="38"/>
  <c r="E27" i="38"/>
  <c r="E28" i="38"/>
  <c r="E29" i="38"/>
  <c r="E30" i="38"/>
  <c r="E31" i="38"/>
  <c r="E32" i="38"/>
  <c r="E33" i="38"/>
  <c r="E34" i="38"/>
  <c r="E35" i="38"/>
  <c r="E36" i="38"/>
  <c r="E37" i="38"/>
  <c r="E38" i="38"/>
  <c r="E39" i="38"/>
  <c r="E40" i="38"/>
  <c r="E41" i="38"/>
  <c r="E42" i="38"/>
  <c r="E23" i="36"/>
  <c r="E24" i="36"/>
  <c r="E25" i="36"/>
  <c r="E26" i="36"/>
  <c r="E27" i="36"/>
  <c r="E28" i="36"/>
  <c r="E29" i="36"/>
  <c r="E30" i="36"/>
  <c r="E31" i="36"/>
  <c r="E32" i="36"/>
  <c r="E33" i="36"/>
  <c r="E34" i="36"/>
  <c r="E35" i="36"/>
  <c r="E36" i="36"/>
  <c r="E37" i="36"/>
  <c r="E38" i="36"/>
  <c r="E39" i="36"/>
  <c r="E40" i="36"/>
  <c r="E41" i="36"/>
  <c r="E42" i="36"/>
  <c r="E23" i="35"/>
  <c r="E24" i="35"/>
  <c r="E25" i="35"/>
  <c r="E26" i="35"/>
  <c r="E27" i="35"/>
  <c r="E28" i="35"/>
  <c r="E29" i="35"/>
  <c r="E30" i="35"/>
  <c r="E31" i="35"/>
  <c r="E32" i="35"/>
  <c r="E33" i="35"/>
  <c r="E34" i="35"/>
  <c r="E35" i="35"/>
  <c r="E36" i="35"/>
  <c r="E37" i="35"/>
  <c r="E38" i="35"/>
  <c r="E39" i="35"/>
  <c r="E40" i="35"/>
  <c r="E41" i="35"/>
  <c r="E42" i="35"/>
  <c r="E23" i="46"/>
  <c r="E24" i="46"/>
  <c r="E25" i="46"/>
  <c r="E26" i="46"/>
  <c r="E27" i="46"/>
  <c r="E28" i="46"/>
  <c r="E29" i="46"/>
  <c r="E30" i="46"/>
  <c r="E31" i="46"/>
  <c r="E32" i="46"/>
  <c r="E33" i="46"/>
  <c r="E34" i="46"/>
  <c r="E35" i="46"/>
  <c r="E36" i="46"/>
  <c r="E37" i="46"/>
  <c r="E38" i="46"/>
  <c r="E39" i="46"/>
  <c r="E40" i="46"/>
  <c r="E41" i="46"/>
  <c r="D42" i="46"/>
  <c r="E23" i="45"/>
  <c r="E24" i="45"/>
  <c r="E25" i="45"/>
  <c r="E26" i="45"/>
  <c r="E27" i="45"/>
  <c r="E28" i="45"/>
  <c r="E29" i="45"/>
  <c r="E30" i="45"/>
  <c r="E31" i="45"/>
  <c r="E32" i="45"/>
  <c r="E33" i="45"/>
  <c r="E34" i="45"/>
  <c r="E35" i="45"/>
  <c r="E36" i="45"/>
  <c r="E37" i="45"/>
  <c r="E38" i="45"/>
  <c r="E39" i="45"/>
  <c r="E40" i="45"/>
  <c r="E41" i="45"/>
  <c r="E23" i="44"/>
  <c r="E24" i="44"/>
  <c r="E25" i="44"/>
  <c r="E26" i="44"/>
  <c r="E27" i="44"/>
  <c r="E28" i="44"/>
  <c r="E29" i="44"/>
  <c r="E30" i="44"/>
  <c r="E31" i="44"/>
  <c r="E32" i="44"/>
  <c r="E33" i="44"/>
  <c r="E34" i="44"/>
  <c r="E35" i="44"/>
  <c r="E36" i="44"/>
  <c r="E37" i="44"/>
  <c r="E38" i="44"/>
  <c r="E39" i="44"/>
  <c r="E23" i="48"/>
  <c r="E24" i="48"/>
  <c r="E25" i="48"/>
  <c r="E26" i="48"/>
  <c r="E27" i="48"/>
  <c r="E28" i="48"/>
  <c r="E29" i="48"/>
  <c r="E30" i="48"/>
  <c r="E31" i="48"/>
  <c r="E32" i="48"/>
  <c r="E33" i="48"/>
  <c r="E34" i="48"/>
  <c r="E35" i="48"/>
  <c r="E36" i="48"/>
  <c r="E37" i="48"/>
  <c r="E38" i="48"/>
  <c r="E39" i="48"/>
  <c r="E23" i="49"/>
  <c r="E24" i="49"/>
  <c r="E25" i="49"/>
  <c r="E26" i="49"/>
  <c r="E27" i="49"/>
  <c r="E28" i="49"/>
  <c r="E29" i="49"/>
  <c r="E30" i="49"/>
  <c r="E31" i="49"/>
  <c r="E32" i="49"/>
  <c r="E33" i="49"/>
  <c r="E34" i="49"/>
  <c r="E35" i="49"/>
  <c r="E36" i="49"/>
  <c r="E37" i="49"/>
  <c r="E38" i="49"/>
  <c r="E39" i="49"/>
  <c r="E40" i="49"/>
  <c r="E41" i="49"/>
  <c r="D42" i="49"/>
  <c r="E23" i="43"/>
  <c r="E24" i="43"/>
  <c r="E25" i="43"/>
  <c r="E26" i="43"/>
  <c r="E27" i="43"/>
  <c r="E28" i="43"/>
  <c r="E29" i="43"/>
  <c r="E30" i="43"/>
  <c r="E31" i="43"/>
  <c r="E32" i="43"/>
  <c r="E33" i="43"/>
  <c r="E34" i="43"/>
  <c r="E35" i="43"/>
  <c r="E36" i="43"/>
  <c r="E37" i="43"/>
  <c r="E38" i="43"/>
  <c r="E39" i="43"/>
  <c r="E40" i="43"/>
  <c r="E23" i="47"/>
  <c r="E24" i="47"/>
  <c r="E25" i="47"/>
  <c r="E26" i="47"/>
  <c r="E27" i="47"/>
  <c r="E28" i="47"/>
  <c r="E29" i="47"/>
  <c r="E30" i="47"/>
  <c r="E31" i="47"/>
  <c r="E32" i="47"/>
  <c r="E33" i="47"/>
  <c r="E34" i="47"/>
  <c r="E35" i="47"/>
  <c r="E36" i="47"/>
  <c r="E37" i="47"/>
  <c r="E38" i="47"/>
  <c r="E39" i="47"/>
  <c r="E40" i="47"/>
  <c r="E41" i="47"/>
  <c r="D42" i="47"/>
  <c r="E23" i="65"/>
  <c r="E24" i="65"/>
  <c r="E25" i="65"/>
  <c r="E26" i="65"/>
  <c r="E27" i="65"/>
  <c r="E28" i="65"/>
  <c r="E29" i="65"/>
  <c r="E30" i="65"/>
  <c r="E31" i="65"/>
  <c r="E32" i="65"/>
  <c r="E33" i="65"/>
  <c r="E34" i="65"/>
  <c r="E35" i="65"/>
  <c r="E36" i="65"/>
  <c r="E37" i="65"/>
  <c r="E38" i="65"/>
  <c r="E39" i="65"/>
  <c r="E40" i="65"/>
  <c r="E41" i="65"/>
  <c r="E23" i="31"/>
  <c r="E24" i="31"/>
  <c r="E25" i="31"/>
  <c r="E26" i="31"/>
  <c r="E27" i="31"/>
  <c r="E28" i="31"/>
  <c r="E29" i="31"/>
  <c r="E30" i="31"/>
  <c r="E31" i="31"/>
  <c r="E32" i="31"/>
  <c r="E33" i="31"/>
  <c r="E34" i="31"/>
  <c r="E35" i="31"/>
  <c r="E36" i="31"/>
  <c r="E39" i="31"/>
  <c r="E40" i="31"/>
  <c r="E23" i="57"/>
  <c r="E24" i="57"/>
  <c r="E25" i="57"/>
  <c r="E26" i="57"/>
  <c r="E27" i="57"/>
  <c r="E28" i="57"/>
  <c r="E29" i="57"/>
  <c r="E30" i="57"/>
  <c r="E31" i="57"/>
  <c r="E32" i="57"/>
  <c r="E33" i="57"/>
  <c r="E34" i="57"/>
  <c r="E35" i="57"/>
  <c r="E36" i="57"/>
  <c r="E37" i="57"/>
  <c r="E38" i="57"/>
  <c r="E39" i="57"/>
  <c r="E40" i="57"/>
  <c r="E41" i="57"/>
  <c r="E26" i="60"/>
  <c r="E30" i="60"/>
  <c r="E34" i="60"/>
  <c r="E38" i="60"/>
  <c r="E23" i="62"/>
  <c r="E41" i="62"/>
  <c r="F41" i="62"/>
  <c r="G41" i="62"/>
  <c r="E24" i="62"/>
  <c r="E25" i="62"/>
  <c r="F25" i="62"/>
  <c r="G25" i="62"/>
  <c r="E26" i="62"/>
  <c r="E27" i="62"/>
  <c r="F27" i="62"/>
  <c r="G27" i="62"/>
  <c r="E28" i="62"/>
  <c r="E29" i="62"/>
  <c r="F29" i="62"/>
  <c r="G29" i="62"/>
  <c r="E30" i="62"/>
  <c r="E31" i="62"/>
  <c r="F31" i="62"/>
  <c r="G31" i="62"/>
  <c r="E32" i="62"/>
  <c r="E33" i="62"/>
  <c r="F33" i="62"/>
  <c r="G33" i="62"/>
  <c r="E34" i="62"/>
  <c r="E35" i="62"/>
  <c r="F35" i="62"/>
  <c r="G35" i="62"/>
  <c r="E36" i="62"/>
  <c r="E37" i="62"/>
  <c r="F37" i="62"/>
  <c r="G37" i="62"/>
  <c r="E38" i="62"/>
  <c r="E39" i="62"/>
  <c r="F39" i="62"/>
  <c r="G39" i="62"/>
  <c r="E40" i="62"/>
  <c r="E23" i="5"/>
  <c r="E24" i="5"/>
  <c r="E25" i="5"/>
  <c r="E26" i="5"/>
  <c r="E27" i="5"/>
  <c r="E28" i="5"/>
  <c r="E29" i="5"/>
  <c r="E30" i="5"/>
  <c r="E31" i="5"/>
  <c r="E32" i="5"/>
  <c r="E33" i="5"/>
  <c r="E34" i="5"/>
  <c r="E35" i="5"/>
  <c r="E36" i="5"/>
  <c r="E39" i="5"/>
  <c r="E23" i="83"/>
  <c r="E25" i="83"/>
  <c r="E27" i="83"/>
  <c r="E29" i="83"/>
  <c r="E31" i="83"/>
  <c r="E33" i="83"/>
  <c r="E35" i="83"/>
  <c r="E37" i="83"/>
  <c r="E39" i="83"/>
  <c r="E26" i="81"/>
  <c r="E30" i="81"/>
  <c r="E34" i="81"/>
  <c r="E38" i="81"/>
  <c r="E23" i="80"/>
  <c r="E25" i="80"/>
  <c r="E27" i="80"/>
  <c r="E29" i="80"/>
  <c r="E31" i="80"/>
  <c r="E33" i="80"/>
  <c r="E35" i="80"/>
  <c r="E37" i="80"/>
  <c r="E39" i="80"/>
  <c r="E30" i="79"/>
  <c r="E23" i="78"/>
  <c r="E25" i="78"/>
  <c r="E27" i="78"/>
  <c r="E29" i="78"/>
  <c r="E31" i="78"/>
  <c r="E33" i="78"/>
  <c r="E35" i="78"/>
  <c r="E37" i="78"/>
  <c r="E39" i="78"/>
  <c r="E23" i="77"/>
  <c r="E25" i="77"/>
  <c r="E27" i="77"/>
  <c r="E29" i="77"/>
  <c r="E31" i="77"/>
  <c r="E33" i="77"/>
  <c r="E35" i="77"/>
  <c r="E37" i="77"/>
  <c r="E39" i="77"/>
  <c r="E23" i="76"/>
  <c r="E25" i="76"/>
  <c r="E27" i="76"/>
  <c r="E29" i="76"/>
  <c r="E31" i="76"/>
  <c r="E33" i="76"/>
  <c r="E35" i="76"/>
  <c r="E37" i="76"/>
  <c r="E39" i="76"/>
  <c r="E41" i="76"/>
  <c r="E23" i="75"/>
  <c r="E24" i="75"/>
  <c r="E25" i="75"/>
  <c r="E26" i="75"/>
  <c r="E27" i="75"/>
  <c r="E28" i="75"/>
  <c r="E29" i="75"/>
  <c r="E30" i="75"/>
  <c r="E31" i="75"/>
  <c r="E32" i="75"/>
  <c r="E33" i="75"/>
  <c r="E34" i="75"/>
  <c r="E35" i="75"/>
  <c r="E36" i="75"/>
  <c r="E37" i="75"/>
  <c r="E38" i="75"/>
  <c r="E39" i="75"/>
  <c r="E40" i="75"/>
  <c r="E24" i="74"/>
  <c r="E32" i="74"/>
  <c r="E40" i="74"/>
  <c r="E24" i="73"/>
  <c r="E28" i="73"/>
  <c r="E32" i="73"/>
  <c r="E36" i="73"/>
  <c r="E23" i="72"/>
  <c r="E25" i="72"/>
  <c r="E27" i="72"/>
  <c r="E29" i="72"/>
  <c r="E31" i="72"/>
  <c r="E33" i="72"/>
  <c r="E35" i="72"/>
  <c r="E37" i="72"/>
  <c r="E39" i="72"/>
  <c r="E23" i="4"/>
  <c r="E25" i="4"/>
  <c r="E27" i="4"/>
  <c r="E29" i="4"/>
  <c r="E31" i="4"/>
  <c r="E33" i="4"/>
  <c r="E35" i="4"/>
  <c r="E39" i="4"/>
  <c r="E23" i="86"/>
  <c r="E24" i="86"/>
  <c r="E25" i="86"/>
  <c r="E26" i="86"/>
  <c r="E27" i="86"/>
  <c r="E28" i="86"/>
  <c r="E29" i="86"/>
  <c r="E30" i="86"/>
  <c r="E31" i="86"/>
  <c r="E32" i="86"/>
  <c r="E33" i="86"/>
  <c r="E34" i="86"/>
  <c r="E35" i="86"/>
  <c r="E36" i="86"/>
  <c r="E37" i="86"/>
  <c r="E38" i="86"/>
  <c r="E39" i="86"/>
  <c r="E40" i="86"/>
  <c r="E41" i="86"/>
  <c r="E23" i="85"/>
  <c r="E25" i="85"/>
  <c r="E27" i="85"/>
  <c r="E29" i="85"/>
  <c r="E31" i="85"/>
  <c r="E33" i="85"/>
  <c r="E35" i="85"/>
  <c r="E39" i="85"/>
  <c r="E23" i="87"/>
  <c r="E27" i="87"/>
  <c r="E31" i="87"/>
  <c r="E35" i="87"/>
  <c r="E39" i="87"/>
  <c r="E23" i="88"/>
  <c r="E24" i="88"/>
  <c r="E25" i="88"/>
  <c r="E26" i="88"/>
  <c r="E27" i="88"/>
  <c r="E28" i="88"/>
  <c r="E29" i="88"/>
  <c r="E30" i="88"/>
  <c r="E31" i="88"/>
  <c r="E32" i="88"/>
  <c r="E33" i="88"/>
  <c r="E34" i="88"/>
  <c r="E35" i="88"/>
  <c r="E36" i="88"/>
  <c r="E37" i="88"/>
  <c r="E38" i="88"/>
  <c r="E39" i="88"/>
  <c r="E40" i="88"/>
  <c r="E23" i="89"/>
  <c r="E24" i="89"/>
  <c r="E25" i="89"/>
  <c r="E26" i="89"/>
  <c r="E27" i="89"/>
  <c r="E28" i="89"/>
  <c r="E29" i="89"/>
  <c r="E30" i="89"/>
  <c r="E31" i="89"/>
  <c r="E32" i="89"/>
  <c r="E33" i="89"/>
  <c r="E34" i="89"/>
  <c r="E35" i="89"/>
  <c r="E36" i="89"/>
  <c r="E39" i="89"/>
  <c r="E40" i="89"/>
  <c r="E23" i="92"/>
  <c r="E24" i="92"/>
  <c r="E25" i="92"/>
  <c r="E26" i="92"/>
  <c r="E27" i="92"/>
  <c r="E28" i="92"/>
  <c r="E29" i="92"/>
  <c r="E30" i="92"/>
  <c r="E31" i="92"/>
  <c r="E32" i="92"/>
  <c r="E33" i="92"/>
  <c r="E34" i="92"/>
  <c r="E35" i="92"/>
  <c r="E36" i="92"/>
  <c r="E38" i="92"/>
  <c r="E39" i="92"/>
  <c r="E40" i="92"/>
  <c r="E23" i="93"/>
  <c r="E24" i="93"/>
  <c r="E25" i="93"/>
  <c r="E26" i="93"/>
  <c r="E27" i="93"/>
  <c r="E28" i="93"/>
  <c r="E29" i="93"/>
  <c r="E30" i="93"/>
  <c r="E31" i="93"/>
  <c r="E32" i="93"/>
  <c r="E33" i="93"/>
  <c r="E34" i="93"/>
  <c r="E35" i="93"/>
  <c r="E36" i="93"/>
  <c r="E37" i="93"/>
  <c r="E38" i="93"/>
  <c r="E39" i="93"/>
  <c r="E40" i="93"/>
  <c r="E24" i="94"/>
  <c r="E26" i="94"/>
  <c r="E28" i="94"/>
  <c r="E30" i="94"/>
  <c r="E32" i="94"/>
  <c r="E34" i="94"/>
  <c r="E36" i="94"/>
  <c r="E38" i="94"/>
  <c r="E40" i="94"/>
  <c r="E126" i="14"/>
  <c r="E123" i="14"/>
  <c r="E119" i="14"/>
  <c r="E130" i="14"/>
  <c r="E127" i="14"/>
  <c r="E134" i="14"/>
  <c r="F28" i="62"/>
  <c r="G28" i="62"/>
  <c r="E41" i="43"/>
  <c r="D42" i="43"/>
  <c r="E135" i="14"/>
  <c r="E122" i="14"/>
  <c r="E37" i="116"/>
  <c r="B6" i="133"/>
  <c r="D70" i="105"/>
  <c r="B6" i="131"/>
  <c r="D69" i="105"/>
  <c r="B6" i="126"/>
  <c r="D56" i="105"/>
  <c r="B6" i="124"/>
  <c r="D54" i="105"/>
  <c r="E64" i="103"/>
  <c r="E36" i="114"/>
  <c r="E37" i="90"/>
  <c r="D41" i="90"/>
  <c r="B6" i="90"/>
  <c r="D111" i="105"/>
  <c r="E38" i="90"/>
  <c r="E42" i="90"/>
  <c r="E41" i="90"/>
  <c r="E30" i="148"/>
  <c r="F30" i="148" s="1"/>
  <c r="G30" i="148" s="1"/>
  <c r="E38" i="148"/>
  <c r="F38" i="148" s="1"/>
  <c r="G38" i="148" s="1"/>
  <c r="B6" i="122"/>
  <c r="D52" i="105" s="1"/>
  <c r="D52" i="14"/>
  <c r="E52" i="14"/>
  <c r="E38" i="100"/>
  <c r="E31" i="106"/>
  <c r="F32" i="62"/>
  <c r="G32" i="62"/>
  <c r="F40" i="62"/>
  <c r="G40" i="62"/>
  <c r="F23" i="62"/>
  <c r="G23" i="62"/>
  <c r="F36" i="62"/>
  <c r="G36" i="62"/>
  <c r="F30" i="62"/>
  <c r="G30" i="62"/>
  <c r="F26" i="62"/>
  <c r="G26" i="62"/>
  <c r="F34" i="62"/>
  <c r="G34" i="62"/>
  <c r="F24" i="62"/>
  <c r="G24" i="62"/>
  <c r="F38" i="62"/>
  <c r="G38" i="62"/>
  <c r="E41" i="99"/>
  <c r="E40" i="100"/>
  <c r="D42" i="101"/>
  <c r="E41" i="101"/>
  <c r="D100" i="103"/>
  <c r="F100" i="103"/>
  <c r="D102" i="103"/>
  <c r="F102" i="103"/>
  <c r="D40" i="110"/>
  <c r="E40" i="110"/>
  <c r="D40" i="120"/>
  <c r="D41" i="120"/>
  <c r="B51" i="120"/>
  <c r="E40" i="120"/>
  <c r="E128" i="14"/>
  <c r="E121" i="14"/>
  <c r="E125" i="14"/>
  <c r="E124" i="14"/>
  <c r="E35" i="106"/>
  <c r="F157" i="103"/>
  <c r="C184" i="103"/>
  <c r="F183" i="103"/>
  <c r="D35" i="103"/>
  <c r="E37" i="127"/>
  <c r="D65" i="127"/>
  <c r="H53" i="145"/>
  <c r="J53" i="145" s="1"/>
  <c r="L53" i="145" s="1"/>
  <c r="E42" i="94"/>
  <c r="E41" i="93"/>
  <c r="E42" i="92"/>
  <c r="E41" i="92"/>
  <c r="B6" i="92"/>
  <c r="D112" i="105"/>
  <c r="E37" i="92"/>
  <c r="E41" i="89"/>
  <c r="B6" i="89"/>
  <c r="D110" i="105"/>
  <c r="E43" i="89"/>
  <c r="E37" i="89"/>
  <c r="E37" i="85"/>
  <c r="E37" i="4"/>
  <c r="E41" i="75"/>
  <c r="D41" i="144"/>
  <c r="B6" i="144" s="1"/>
  <c r="D87" i="105" s="1"/>
  <c r="E37" i="143"/>
  <c r="D65" i="142"/>
  <c r="E37" i="140"/>
  <c r="B6" i="139"/>
  <c r="D79" i="105"/>
  <c r="E41" i="139"/>
  <c r="E24" i="139"/>
  <c r="E36" i="135"/>
  <c r="E28" i="135"/>
  <c r="E35" i="149"/>
  <c r="E33" i="149"/>
  <c r="E30" i="149"/>
  <c r="E24" i="149"/>
  <c r="E25" i="149"/>
  <c r="E23" i="149"/>
  <c r="E34" i="149"/>
  <c r="F65" i="149"/>
  <c r="D41" i="149"/>
  <c r="E129" i="14"/>
  <c r="E120" i="14"/>
  <c r="D133" i="14"/>
  <c r="D136" i="14"/>
  <c r="E136" i="14" s="1"/>
  <c r="G236" i="14"/>
  <c r="E132" i="14"/>
  <c r="K37" i="132"/>
  <c r="D41" i="132"/>
  <c r="E66" i="130"/>
  <c r="E37" i="129"/>
  <c r="E35" i="129"/>
  <c r="E33" i="129"/>
  <c r="E31" i="129"/>
  <c r="E29" i="129"/>
  <c r="E27" i="129"/>
  <c r="E25" i="129"/>
  <c r="E24" i="129"/>
  <c r="B6" i="123"/>
  <c r="D53" i="105"/>
  <c r="D42" i="120"/>
  <c r="B6" i="120"/>
  <c r="D47" i="105"/>
  <c r="E41" i="120"/>
  <c r="H68" i="118"/>
  <c r="D41" i="118"/>
  <c r="E66" i="118"/>
  <c r="I68" i="118"/>
  <c r="E23" i="114"/>
  <c r="D69" i="113"/>
  <c r="I68" i="116"/>
  <c r="D41" i="116"/>
  <c r="E41" i="116"/>
  <c r="E23" i="116"/>
  <c r="H68" i="116"/>
  <c r="E66" i="116"/>
  <c r="B6" i="116"/>
  <c r="D21" i="105"/>
  <c r="D65" i="110"/>
  <c r="E54" i="110"/>
  <c r="H65" i="110"/>
  <c r="D39" i="110"/>
  <c r="E39" i="110"/>
  <c r="H67" i="110"/>
  <c r="E31" i="110"/>
  <c r="D41" i="110"/>
  <c r="E94" i="109"/>
  <c r="H93" i="109"/>
  <c r="D35" i="109"/>
  <c r="E35" i="109"/>
  <c r="E92" i="109"/>
  <c r="H91" i="109"/>
  <c r="D33" i="109"/>
  <c r="E33" i="109"/>
  <c r="E91" i="109"/>
  <c r="H85" i="109"/>
  <c r="D27" i="109"/>
  <c r="E27" i="109"/>
  <c r="E90" i="109"/>
  <c r="H88" i="109"/>
  <c r="D30" i="109"/>
  <c r="E30" i="109"/>
  <c r="E89" i="109"/>
  <c r="H82" i="109"/>
  <c r="D24" i="109"/>
  <c r="E24" i="109"/>
  <c r="E88" i="109"/>
  <c r="H90" i="109"/>
  <c r="D32" i="109"/>
  <c r="E32" i="109"/>
  <c r="E87" i="109"/>
  <c r="H94" i="109"/>
  <c r="D36" i="109"/>
  <c r="E36" i="109"/>
  <c r="E86" i="109"/>
  <c r="H97" i="109"/>
  <c r="D39" i="109"/>
  <c r="E39" i="109"/>
  <c r="L67" i="109"/>
  <c r="D97" i="109"/>
  <c r="E85" i="109"/>
  <c r="H86" i="109"/>
  <c r="D28" i="109"/>
  <c r="E28" i="109"/>
  <c r="E84" i="109"/>
  <c r="H83" i="109"/>
  <c r="D25" i="109"/>
  <c r="E25" i="109"/>
  <c r="E83" i="109"/>
  <c r="H81" i="109"/>
  <c r="D23" i="109"/>
  <c r="E23" i="109"/>
  <c r="E82" i="109"/>
  <c r="H92" i="109"/>
  <c r="C97" i="109"/>
  <c r="E66" i="108"/>
  <c r="D31" i="108"/>
  <c r="H68" i="108"/>
  <c r="R63" i="107"/>
  <c r="D91" i="107"/>
  <c r="H82" i="107"/>
  <c r="Q65" i="107"/>
  <c r="C93" i="107"/>
  <c r="G85" i="107"/>
  <c r="D29" i="107"/>
  <c r="E29" i="107"/>
  <c r="Q64" i="107"/>
  <c r="Q62" i="107"/>
  <c r="C90" i="107"/>
  <c r="G89" i="107"/>
  <c r="D33" i="107"/>
  <c r="E33" i="107"/>
  <c r="Q61" i="107"/>
  <c r="C89" i="107"/>
  <c r="G83" i="107"/>
  <c r="D27" i="107"/>
  <c r="E27" i="107"/>
  <c r="Q60" i="107"/>
  <c r="Q59" i="107"/>
  <c r="C87" i="107"/>
  <c r="G80" i="107"/>
  <c r="D24" i="107"/>
  <c r="E24" i="107"/>
  <c r="Q58" i="107"/>
  <c r="C86" i="107"/>
  <c r="G88" i="107"/>
  <c r="D32" i="107"/>
  <c r="E32" i="107"/>
  <c r="Q57" i="107"/>
  <c r="C85" i="107"/>
  <c r="G92" i="107"/>
  <c r="D36" i="107"/>
  <c r="E36" i="107"/>
  <c r="Q56" i="107"/>
  <c r="C84" i="107"/>
  <c r="G95" i="107"/>
  <c r="D39" i="107"/>
  <c r="E39" i="107"/>
  <c r="P67" i="107"/>
  <c r="Q55" i="107"/>
  <c r="C83" i="107"/>
  <c r="G84" i="107"/>
  <c r="D28" i="107"/>
  <c r="E28" i="107"/>
  <c r="Q54" i="107"/>
  <c r="C82" i="107"/>
  <c r="G81" i="107"/>
  <c r="D25" i="107"/>
  <c r="E25" i="107"/>
  <c r="Q53" i="107"/>
  <c r="C81" i="107"/>
  <c r="Q52" i="107"/>
  <c r="C80" i="107"/>
  <c r="G90" i="107"/>
  <c r="D34" i="107"/>
  <c r="E34" i="107"/>
  <c r="Q51" i="107"/>
  <c r="C79" i="107"/>
  <c r="G87" i="107"/>
  <c r="D31" i="107"/>
  <c r="E31" i="107"/>
  <c r="R62" i="107"/>
  <c r="D90" i="107"/>
  <c r="H89" i="107"/>
  <c r="C91" i="107"/>
  <c r="G82" i="107"/>
  <c r="D26" i="107"/>
  <c r="E26" i="107"/>
  <c r="C88" i="107"/>
  <c r="G86" i="107"/>
  <c r="D30" i="107"/>
  <c r="E30" i="107"/>
  <c r="R60" i="107"/>
  <c r="D88" i="107"/>
  <c r="H86" i="107"/>
  <c r="R51" i="107"/>
  <c r="D79" i="107"/>
  <c r="H87" i="107"/>
  <c r="R57" i="107"/>
  <c r="D85" i="107"/>
  <c r="H92" i="107"/>
  <c r="R55" i="107"/>
  <c r="D83" i="107"/>
  <c r="H84" i="107"/>
  <c r="D87" i="107"/>
  <c r="H80" i="107"/>
  <c r="R61" i="107"/>
  <c r="D89" i="107"/>
  <c r="H83" i="107"/>
  <c r="R52" i="107"/>
  <c r="D80" i="107"/>
  <c r="H90" i="107"/>
  <c r="R65" i="107"/>
  <c r="D93" i="107"/>
  <c r="H85" i="107"/>
  <c r="R64" i="107"/>
  <c r="D92" i="107"/>
  <c r="H91" i="107"/>
  <c r="C92" i="107"/>
  <c r="G91" i="107"/>
  <c r="D35" i="107"/>
  <c r="E35" i="107"/>
  <c r="O67" i="107"/>
  <c r="E67" i="107"/>
  <c r="M68" i="103"/>
  <c r="F62" i="103"/>
  <c r="H62" i="103"/>
  <c r="C98" i="103"/>
  <c r="E62" i="103"/>
  <c r="D130" i="103"/>
  <c r="F130" i="103"/>
  <c r="E67" i="103"/>
  <c r="D103" i="103"/>
  <c r="F103" i="103"/>
  <c r="F67" i="103"/>
  <c r="H67" i="103"/>
  <c r="C103" i="103"/>
  <c r="C130" i="103"/>
  <c r="D88" i="103"/>
  <c r="K88" i="103"/>
  <c r="D115" i="103"/>
  <c r="D89" i="103"/>
  <c r="F89" i="103"/>
  <c r="K89" i="103"/>
  <c r="D116" i="103"/>
  <c r="F116" i="103"/>
  <c r="D90" i="103"/>
  <c r="F90" i="103"/>
  <c r="D117" i="103"/>
  <c r="F117" i="103"/>
  <c r="K90" i="103"/>
  <c r="D91" i="103"/>
  <c r="F91" i="103"/>
  <c r="K91" i="103"/>
  <c r="D118" i="103"/>
  <c r="F118" i="103"/>
  <c r="D92" i="103"/>
  <c r="F92" i="103"/>
  <c r="D119" i="103"/>
  <c r="F119" i="103"/>
  <c r="K92" i="103"/>
  <c r="E57" i="103"/>
  <c r="K93" i="103"/>
  <c r="D120" i="103"/>
  <c r="F120" i="103"/>
  <c r="E58" i="103"/>
  <c r="D121" i="103"/>
  <c r="F121" i="103"/>
  <c r="K94" i="103"/>
  <c r="D95" i="103"/>
  <c r="F95" i="103"/>
  <c r="K95" i="103"/>
  <c r="D122" i="103"/>
  <c r="F122" i="103"/>
  <c r="E60" i="103"/>
  <c r="D123" i="103"/>
  <c r="F123" i="103"/>
  <c r="K96" i="103"/>
  <c r="D97" i="103"/>
  <c r="F97" i="103"/>
  <c r="K97" i="103"/>
  <c r="D124" i="103"/>
  <c r="F124" i="103"/>
  <c r="C125" i="103"/>
  <c r="D125" i="103"/>
  <c r="F125" i="103"/>
  <c r="E27" i="103"/>
  <c r="K98" i="103"/>
  <c r="D99" i="103"/>
  <c r="F99" i="103"/>
  <c r="C126" i="103"/>
  <c r="K99" i="103"/>
  <c r="D126" i="103"/>
  <c r="F126" i="103"/>
  <c r="K100" i="103"/>
  <c r="D127" i="103"/>
  <c r="F127" i="103"/>
  <c r="E65" i="103"/>
  <c r="K101" i="103"/>
  <c r="D128" i="103"/>
  <c r="F128" i="103"/>
  <c r="F66" i="103"/>
  <c r="H66" i="103"/>
  <c r="C102" i="103"/>
  <c r="C129" i="103"/>
  <c r="K102" i="103"/>
  <c r="D129" i="103"/>
  <c r="F129" i="103"/>
  <c r="E54" i="103"/>
  <c r="F56" i="103"/>
  <c r="H56" i="103"/>
  <c r="C92" i="103"/>
  <c r="C119" i="103"/>
  <c r="D94" i="103"/>
  <c r="F94" i="103"/>
  <c r="D93" i="103"/>
  <c r="F93" i="103"/>
  <c r="F54" i="103"/>
  <c r="H54" i="103"/>
  <c r="C90" i="103"/>
  <c r="D96" i="103"/>
  <c r="F96" i="103"/>
  <c r="E55" i="103"/>
  <c r="F57" i="103"/>
  <c r="H57" i="103"/>
  <c r="C93" i="103"/>
  <c r="C120" i="103"/>
  <c r="E56" i="103"/>
  <c r="F58" i="103"/>
  <c r="H58" i="103"/>
  <c r="C94" i="103"/>
  <c r="J103" i="103"/>
  <c r="F60" i="103"/>
  <c r="H60" i="103"/>
  <c r="C96" i="103"/>
  <c r="C123" i="103"/>
  <c r="F59" i="103"/>
  <c r="H59" i="103"/>
  <c r="C95" i="103"/>
  <c r="C122" i="103"/>
  <c r="E52" i="103"/>
  <c r="F65" i="103"/>
  <c r="H65" i="103"/>
  <c r="C101" i="103"/>
  <c r="C128" i="103"/>
  <c r="E63" i="103"/>
  <c r="F61" i="103"/>
  <c r="H61" i="103"/>
  <c r="C97" i="103"/>
  <c r="E61" i="103"/>
  <c r="F53" i="103"/>
  <c r="F55" i="103"/>
  <c r="H55" i="103"/>
  <c r="C91" i="103"/>
  <c r="C118" i="103"/>
  <c r="E53" i="103"/>
  <c r="E59" i="103"/>
  <c r="I103" i="103"/>
  <c r="E25" i="103"/>
  <c r="E33" i="103"/>
  <c r="E34" i="103"/>
  <c r="D160" i="103"/>
  <c r="E26" i="106"/>
  <c r="E40" i="106"/>
  <c r="D237" i="14"/>
  <c r="E37" i="100"/>
  <c r="D236" i="14"/>
  <c r="E51" i="14"/>
  <c r="D239" i="14"/>
  <c r="E54" i="14"/>
  <c r="H64" i="100"/>
  <c r="I64" i="100"/>
  <c r="I63" i="100"/>
  <c r="H63" i="100"/>
  <c r="I62" i="100"/>
  <c r="H62" i="100"/>
  <c r="I61" i="100"/>
  <c r="H61" i="100"/>
  <c r="I60" i="100"/>
  <c r="H60" i="100"/>
  <c r="I59" i="100"/>
  <c r="H59" i="100"/>
  <c r="I58" i="100"/>
  <c r="H58" i="100"/>
  <c r="I57" i="100"/>
  <c r="H57" i="100"/>
  <c r="I56" i="100"/>
  <c r="H56" i="100"/>
  <c r="H55" i="100"/>
  <c r="I55" i="100"/>
  <c r="H54" i="100"/>
  <c r="I54" i="100"/>
  <c r="I53" i="100"/>
  <c r="H53" i="100"/>
  <c r="I52" i="100"/>
  <c r="H52" i="100"/>
  <c r="J126" i="100"/>
  <c r="D51" i="100"/>
  <c r="E51" i="100"/>
  <c r="H126" i="100"/>
  <c r="H50" i="100"/>
  <c r="I50" i="100"/>
  <c r="E76" i="14"/>
  <c r="E230" i="14"/>
  <c r="E226" i="14"/>
  <c r="E64" i="14"/>
  <c r="E78" i="14"/>
  <c r="E224" i="14"/>
  <c r="J73" i="14"/>
  <c r="E41" i="144"/>
  <c r="E41" i="149"/>
  <c r="B6" i="149"/>
  <c r="D74" i="105"/>
  <c r="E133" i="14"/>
  <c r="F133" i="14" s="1"/>
  <c r="G133" i="14" s="1"/>
  <c r="G237" i="14"/>
  <c r="E41" i="132"/>
  <c r="K41" i="132"/>
  <c r="B6" i="132"/>
  <c r="D68" i="105"/>
  <c r="D71" i="105" s="1"/>
  <c r="B6" i="118"/>
  <c r="D22" i="105"/>
  <c r="E41" i="118"/>
  <c r="E65" i="110"/>
  <c r="B6" i="110"/>
  <c r="D16" i="105"/>
  <c r="E41" i="110"/>
  <c r="E97" i="109"/>
  <c r="D34" i="109"/>
  <c r="H99" i="109"/>
  <c r="D41" i="108"/>
  <c r="E31" i="108"/>
  <c r="R58" i="107"/>
  <c r="D86" i="107"/>
  <c r="H88" i="107"/>
  <c r="R53" i="107"/>
  <c r="R54" i="107"/>
  <c r="D82" i="107"/>
  <c r="H81" i="107"/>
  <c r="Q67" i="107"/>
  <c r="R56" i="107"/>
  <c r="D84" i="107"/>
  <c r="H95" i="107"/>
  <c r="G79" i="107"/>
  <c r="C95" i="107"/>
  <c r="D81" i="107"/>
  <c r="C124" i="103"/>
  <c r="C121" i="103"/>
  <c r="E24" i="103"/>
  <c r="D131" i="103"/>
  <c r="F115" i="103"/>
  <c r="F88" i="103"/>
  <c r="C115" i="103"/>
  <c r="D104" i="103"/>
  <c r="E26" i="103"/>
  <c r="C117" i="103"/>
  <c r="E32" i="103"/>
  <c r="E28" i="103"/>
  <c r="E23" i="103"/>
  <c r="E40" i="103"/>
  <c r="E39" i="103"/>
  <c r="F68" i="103"/>
  <c r="H53" i="103"/>
  <c r="E28" i="106"/>
  <c r="F160" i="103"/>
  <c r="E23" i="106"/>
  <c r="J58" i="100"/>
  <c r="C88" i="100"/>
  <c r="G81" i="100"/>
  <c r="D24" i="100"/>
  <c r="E24" i="100"/>
  <c r="D66" i="100"/>
  <c r="E66" i="100"/>
  <c r="J61" i="100"/>
  <c r="C91" i="100"/>
  <c r="G90" i="100"/>
  <c r="D33" i="100"/>
  <c r="D47" i="14"/>
  <c r="J64" i="100"/>
  <c r="C94" i="100"/>
  <c r="G86" i="100"/>
  <c r="D29" i="100"/>
  <c r="J54" i="100"/>
  <c r="C84" i="100"/>
  <c r="G85" i="100"/>
  <c r="D28" i="100"/>
  <c r="E28" i="100"/>
  <c r="D38" i="14"/>
  <c r="J53" i="100"/>
  <c r="J52" i="100"/>
  <c r="J63" i="100"/>
  <c r="J62" i="100"/>
  <c r="J60" i="100"/>
  <c r="J59" i="100"/>
  <c r="K58" i="100"/>
  <c r="N51" i="100"/>
  <c r="J57" i="100"/>
  <c r="J56" i="100"/>
  <c r="J55" i="100"/>
  <c r="K54" i="100"/>
  <c r="D84" i="100"/>
  <c r="H85" i="100"/>
  <c r="I51" i="100"/>
  <c r="I66" i="100"/>
  <c r="H51" i="100"/>
  <c r="J50" i="100"/>
  <c r="D42" i="14"/>
  <c r="D227" i="14"/>
  <c r="K64" i="100"/>
  <c r="E33" i="100"/>
  <c r="F41" i="144"/>
  <c r="G41" i="144" s="1"/>
  <c r="F34" i="144"/>
  <c r="G34" i="144" s="1"/>
  <c r="F30" i="144"/>
  <c r="G30" i="144" s="1"/>
  <c r="F26" i="144"/>
  <c r="G26" i="144" s="1"/>
  <c r="F40" i="144"/>
  <c r="G40" i="144" s="1"/>
  <c r="F36" i="144"/>
  <c r="G36" i="144" s="1"/>
  <c r="F32" i="144"/>
  <c r="G32" i="144" s="1"/>
  <c r="F28" i="144"/>
  <c r="G28" i="144" s="1"/>
  <c r="F24" i="144"/>
  <c r="G24" i="144" s="1"/>
  <c r="F38" i="144"/>
  <c r="G38" i="144" s="1"/>
  <c r="F29" i="144"/>
  <c r="G29" i="144" s="1"/>
  <c r="F23" i="144"/>
  <c r="G23" i="144" s="1"/>
  <c r="F31" i="144"/>
  <c r="G31" i="144" s="1"/>
  <c r="F39" i="144"/>
  <c r="G39" i="144" s="1"/>
  <c r="F25" i="144"/>
  <c r="G25" i="144" s="1"/>
  <c r="F33" i="144"/>
  <c r="G33" i="144" s="1"/>
  <c r="F27" i="144"/>
  <c r="G27" i="144" s="1"/>
  <c r="F35" i="144"/>
  <c r="G35" i="144" s="1"/>
  <c r="D41" i="109"/>
  <c r="E34" i="109"/>
  <c r="B6" i="108"/>
  <c r="D14" i="105"/>
  <c r="E41" i="108"/>
  <c r="R67" i="107"/>
  <c r="H79" i="107"/>
  <c r="H97" i="107"/>
  <c r="D95" i="107"/>
  <c r="G97" i="107"/>
  <c r="D23" i="107"/>
  <c r="E35" i="103"/>
  <c r="E29" i="103"/>
  <c r="E36" i="103"/>
  <c r="E30" i="103"/>
  <c r="F104" i="103"/>
  <c r="F131" i="103"/>
  <c r="C89" i="103"/>
  <c r="H68" i="103"/>
  <c r="C187" i="103"/>
  <c r="D41" i="106"/>
  <c r="F67" i="106"/>
  <c r="K61" i="100"/>
  <c r="D91" i="100"/>
  <c r="H90" i="100"/>
  <c r="E38" i="14"/>
  <c r="N60" i="100"/>
  <c r="D223" i="14"/>
  <c r="E42" i="14"/>
  <c r="N55" i="100"/>
  <c r="D88" i="100"/>
  <c r="H81" i="100"/>
  <c r="K53" i="100"/>
  <c r="C83" i="100"/>
  <c r="G82" i="100"/>
  <c r="D25" i="100"/>
  <c r="C82" i="100"/>
  <c r="G80" i="100"/>
  <c r="D23" i="100"/>
  <c r="D37" i="14"/>
  <c r="K52" i="100"/>
  <c r="C93" i="100"/>
  <c r="G92" i="100"/>
  <c r="D35" i="100"/>
  <c r="K63" i="100"/>
  <c r="C92" i="100"/>
  <c r="G83" i="100"/>
  <c r="D26" i="100"/>
  <c r="K62" i="100"/>
  <c r="C90" i="100"/>
  <c r="G84" i="100"/>
  <c r="D27" i="100"/>
  <c r="K60" i="100"/>
  <c r="K59" i="100"/>
  <c r="C89" i="100"/>
  <c r="G87" i="100"/>
  <c r="D30" i="100"/>
  <c r="C87" i="100"/>
  <c r="G89" i="100"/>
  <c r="D32" i="100"/>
  <c r="K57" i="100"/>
  <c r="K56" i="100"/>
  <c r="C86" i="100"/>
  <c r="G93" i="100"/>
  <c r="D36" i="100"/>
  <c r="K55" i="100"/>
  <c r="C85" i="100"/>
  <c r="G96" i="100"/>
  <c r="D39" i="100"/>
  <c r="J51" i="100"/>
  <c r="H66" i="100"/>
  <c r="K50" i="100"/>
  <c r="C80" i="100"/>
  <c r="G88" i="100"/>
  <c r="D31" i="100"/>
  <c r="D94" i="100"/>
  <c r="H86" i="100"/>
  <c r="N56" i="100"/>
  <c r="D232" i="14"/>
  <c r="E47" i="14"/>
  <c r="D43" i="14"/>
  <c r="E29" i="100"/>
  <c r="E41" i="109"/>
  <c r="B6" i="109"/>
  <c r="D15" i="105"/>
  <c r="D41" i="107"/>
  <c r="E23" i="107"/>
  <c r="K103" i="103"/>
  <c r="C116" i="103"/>
  <c r="C131" i="103"/>
  <c r="C104" i="103"/>
  <c r="B6" i="106"/>
  <c r="E41" i="106"/>
  <c r="F189" i="103"/>
  <c r="E23" i="100"/>
  <c r="D83" i="100"/>
  <c r="H82" i="100"/>
  <c r="N52" i="100"/>
  <c r="E25" i="100"/>
  <c r="D39" i="14"/>
  <c r="N50" i="100"/>
  <c r="D82" i="100"/>
  <c r="H80" i="100"/>
  <c r="E35" i="100"/>
  <c r="D49" i="14"/>
  <c r="D93" i="100"/>
  <c r="H92" i="100"/>
  <c r="N62" i="100"/>
  <c r="D40" i="14"/>
  <c r="E26" i="100"/>
  <c r="D92" i="100"/>
  <c r="H83" i="100"/>
  <c r="N53" i="100"/>
  <c r="D41" i="14"/>
  <c r="E27" i="100"/>
  <c r="D90" i="100"/>
  <c r="H84" i="100"/>
  <c r="N54" i="100"/>
  <c r="D89" i="100"/>
  <c r="H87" i="100"/>
  <c r="N57" i="100"/>
  <c r="E30" i="100"/>
  <c r="D44" i="14"/>
  <c r="E32" i="100"/>
  <c r="D46" i="14"/>
  <c r="D87" i="100"/>
  <c r="H89" i="100"/>
  <c r="N59" i="100"/>
  <c r="N63" i="100"/>
  <c r="D86" i="100"/>
  <c r="H93" i="100"/>
  <c r="D50" i="14"/>
  <c r="E36" i="100"/>
  <c r="E39" i="100"/>
  <c r="D53" i="14"/>
  <c r="N66" i="100"/>
  <c r="D85" i="100"/>
  <c r="H96" i="100"/>
  <c r="K51" i="100"/>
  <c r="J66" i="100"/>
  <c r="C81" i="100"/>
  <c r="G91" i="100"/>
  <c r="D34" i="100"/>
  <c r="D45" i="14"/>
  <c r="E31" i="100"/>
  <c r="N58" i="100"/>
  <c r="D80" i="100"/>
  <c r="H88" i="100"/>
  <c r="D228" i="14"/>
  <c r="E43" i="14"/>
  <c r="E37" i="14"/>
  <c r="D222" i="14"/>
  <c r="B6" i="107"/>
  <c r="D13" i="105"/>
  <c r="E41" i="107"/>
  <c r="E31" i="103"/>
  <c r="D41" i="103"/>
  <c r="F69" i="106"/>
  <c r="D10" i="105"/>
  <c r="D42" i="106"/>
  <c r="D224" i="14"/>
  <c r="E39" i="14"/>
  <c r="E49" i="14"/>
  <c r="D234" i="14"/>
  <c r="E40" i="14"/>
  <c r="D225" i="14"/>
  <c r="E41" i="14"/>
  <c r="D226" i="14"/>
  <c r="E44" i="14"/>
  <c r="D229" i="14"/>
  <c r="D231" i="14"/>
  <c r="E46" i="14"/>
  <c r="E50" i="14"/>
  <c r="D235" i="14"/>
  <c r="E53" i="14"/>
  <c r="D238" i="14"/>
  <c r="D41" i="100"/>
  <c r="E34" i="100"/>
  <c r="D48" i="14"/>
  <c r="D81" i="100"/>
  <c r="H91" i="100"/>
  <c r="N61" i="100"/>
  <c r="G98" i="100"/>
  <c r="C96" i="100"/>
  <c r="K66" i="100"/>
  <c r="D230" i="14"/>
  <c r="E45" i="14"/>
  <c r="B6" i="103"/>
  <c r="D11" i="105"/>
  <c r="E41" i="103"/>
  <c r="E48" i="14"/>
  <c r="D233" i="14"/>
  <c r="D240" i="14"/>
  <c r="D55" i="14"/>
  <c r="E55" i="14"/>
  <c r="E41" i="100"/>
  <c r="B6" i="100"/>
  <c r="D28" i="105"/>
  <c r="N68" i="100"/>
  <c r="D96" i="100"/>
  <c r="E41" i="44"/>
  <c r="F49" i="14"/>
  <c r="G49" i="14"/>
  <c r="F55" i="14"/>
  <c r="F51" i="14"/>
  <c r="G51" i="14"/>
  <c r="F42" i="14"/>
  <c r="G42" i="14"/>
  <c r="F38" i="14"/>
  <c r="G38" i="14"/>
  <c r="F50" i="14"/>
  <c r="G50" i="14"/>
  <c r="F41" i="14"/>
  <c r="G41" i="14"/>
  <c r="F47" i="14"/>
  <c r="G47" i="14"/>
  <c r="F44" i="14"/>
  <c r="G44" i="14"/>
  <c r="F46" i="14"/>
  <c r="G46" i="14"/>
  <c r="F52" i="14"/>
  <c r="G52" i="14"/>
  <c r="F54" i="14"/>
  <c r="G54" i="14"/>
  <c r="F53" i="14"/>
  <c r="G53" i="14"/>
  <c r="F45" i="14"/>
  <c r="G45" i="14"/>
  <c r="F39" i="14"/>
  <c r="G39" i="14"/>
  <c r="F40" i="14"/>
  <c r="G40" i="14"/>
  <c r="F43" i="14"/>
  <c r="G43" i="14"/>
  <c r="F37" i="14"/>
  <c r="G37" i="14"/>
  <c r="F48" i="14"/>
  <c r="G48" i="14"/>
  <c r="D42" i="44"/>
  <c r="E40" i="44"/>
  <c r="G55" i="14"/>
  <c r="E40" i="48"/>
  <c r="D43" i="105"/>
  <c r="E41" i="48"/>
  <c r="D42" i="48"/>
  <c r="E40" i="41"/>
  <c r="D32" i="105"/>
  <c r="E41" i="41"/>
  <c r="E42" i="41"/>
  <c r="D81" i="14"/>
  <c r="J81" i="14" s="1"/>
  <c r="E37" i="5"/>
  <c r="E73" i="246" l="1" a="1"/>
  <c r="E24" i="81"/>
  <c r="E72" i="246" a="1"/>
  <c r="F72" i="246" s="1"/>
  <c r="L87" i="246"/>
  <c r="L47" i="246"/>
  <c r="L39" i="246"/>
  <c r="P30" i="246"/>
  <c r="H30" i="246"/>
  <c r="P28" i="246"/>
  <c r="H28" i="246"/>
  <c r="P22" i="246"/>
  <c r="H22" i="246"/>
  <c r="L20" i="246"/>
  <c r="T19" i="246"/>
  <c r="T10" i="246"/>
  <c r="T9" i="246"/>
  <c r="T6" i="246"/>
  <c r="E68" i="14"/>
  <c r="E66" i="14"/>
  <c r="E236" i="14"/>
  <c r="P20" i="246"/>
  <c r="E31" i="170"/>
  <c r="D17" i="14"/>
  <c r="E34" i="170"/>
  <c r="D20" i="14"/>
  <c r="E20" i="14" s="1"/>
  <c r="E32" i="170"/>
  <c r="D18" i="14"/>
  <c r="E39" i="170"/>
  <c r="D25" i="14"/>
  <c r="C238" i="14" s="1"/>
  <c r="E36" i="170"/>
  <c r="D22" i="14"/>
  <c r="E35" i="170"/>
  <c r="D21" i="14"/>
  <c r="J21" i="14" s="1"/>
  <c r="E33" i="170"/>
  <c r="D19" i="14"/>
  <c r="C232" i="14" s="1"/>
  <c r="E30" i="170"/>
  <c r="D16" i="14"/>
  <c r="E16" i="14" s="1"/>
  <c r="E29" i="170"/>
  <c r="D15" i="14"/>
  <c r="C228" i="14" s="1"/>
  <c r="E28" i="170"/>
  <c r="D14" i="14"/>
  <c r="E27" i="170"/>
  <c r="D13" i="14"/>
  <c r="E13" i="14" s="1"/>
  <c r="E26" i="170"/>
  <c r="D12" i="14"/>
  <c r="J12" i="14" s="1"/>
  <c r="E25" i="170"/>
  <c r="D11" i="14"/>
  <c r="J11" i="14" s="1"/>
  <c r="E24" i="170"/>
  <c r="D10" i="14"/>
  <c r="D38" i="145"/>
  <c r="D36" i="145"/>
  <c r="D34" i="145"/>
  <c r="D32" i="145"/>
  <c r="D30" i="145"/>
  <c r="D28" i="145"/>
  <c r="D25" i="145"/>
  <c r="D39" i="145"/>
  <c r="D27" i="145"/>
  <c r="D40" i="145"/>
  <c r="D37" i="145"/>
  <c r="D35" i="145"/>
  <c r="D33" i="145"/>
  <c r="D31" i="145"/>
  <c r="D29" i="145"/>
  <c r="D26" i="145"/>
  <c r="D24" i="145"/>
  <c r="F67" i="145"/>
  <c r="E37" i="145"/>
  <c r="E33" i="145"/>
  <c r="E29" i="145"/>
  <c r="F51" i="246"/>
  <c r="H51" i="246"/>
  <c r="P51" i="246"/>
  <c r="V51" i="246"/>
  <c r="F42" i="246"/>
  <c r="H42" i="246"/>
  <c r="P42" i="246"/>
  <c r="F40" i="246"/>
  <c r="H40" i="246"/>
  <c r="P40" i="246"/>
  <c r="E36" i="246"/>
  <c r="H36" i="246"/>
  <c r="P36" i="246"/>
  <c r="O34" i="246"/>
  <c r="F34" i="246"/>
  <c r="W34" i="246" s="1"/>
  <c r="J34" i="246"/>
  <c r="N34" i="246"/>
  <c r="S34" i="246"/>
  <c r="E32" i="246"/>
  <c r="F32" i="246"/>
  <c r="J32" i="246"/>
  <c r="N32" i="246"/>
  <c r="R32" i="246"/>
  <c r="V32" i="246"/>
  <c r="F29" i="246"/>
  <c r="L29" i="246"/>
  <c r="F23" i="246"/>
  <c r="H23" i="246"/>
  <c r="P23" i="246"/>
  <c r="V23" i="246"/>
  <c r="H15" i="246"/>
  <c r="T15" i="246"/>
  <c r="H8" i="246"/>
  <c r="T8" i="246"/>
  <c r="F5" i="246"/>
  <c r="H5" i="246"/>
  <c r="P5" i="246"/>
  <c r="P87" i="246"/>
  <c r="H87" i="246"/>
  <c r="E55" i="246"/>
  <c r="G55" i="246"/>
  <c r="I55" i="246"/>
  <c r="K55" i="246"/>
  <c r="M55" i="246"/>
  <c r="O55" i="246"/>
  <c r="Q55" i="246"/>
  <c r="S55" i="246"/>
  <c r="U55" i="246"/>
  <c r="E54" i="246"/>
  <c r="G54" i="246"/>
  <c r="I54" i="246"/>
  <c r="K54" i="246"/>
  <c r="M54" i="246"/>
  <c r="O54" i="246"/>
  <c r="Q54" i="246"/>
  <c r="S54" i="246"/>
  <c r="U54" i="246"/>
  <c r="E53" i="246"/>
  <c r="G53" i="246"/>
  <c r="I53" i="246"/>
  <c r="K53" i="246"/>
  <c r="M53" i="246"/>
  <c r="O53" i="246"/>
  <c r="Q53" i="246"/>
  <c r="S53" i="246"/>
  <c r="U53" i="246"/>
  <c r="E52" i="246"/>
  <c r="G52" i="246"/>
  <c r="I52" i="246"/>
  <c r="K52" i="246"/>
  <c r="M52" i="246"/>
  <c r="O52" i="246"/>
  <c r="Q52" i="246"/>
  <c r="S52" i="246"/>
  <c r="U52" i="246"/>
  <c r="L51" i="246"/>
  <c r="L42" i="246"/>
  <c r="L40" i="246"/>
  <c r="L36" i="246"/>
  <c r="Q34" i="246"/>
  <c r="H34" i="246"/>
  <c r="E33" i="246"/>
  <c r="F33" i="246"/>
  <c r="J33" i="246"/>
  <c r="N33" i="246"/>
  <c r="R33" i="246"/>
  <c r="V33" i="246"/>
  <c r="P32" i="246"/>
  <c r="H32" i="246"/>
  <c r="E31" i="246"/>
  <c r="F31" i="246"/>
  <c r="J31" i="246"/>
  <c r="N31" i="246"/>
  <c r="R31" i="246"/>
  <c r="V31" i="246"/>
  <c r="T29" i="246"/>
  <c r="F27" i="246"/>
  <c r="L27" i="246"/>
  <c r="T25" i="246"/>
  <c r="E24" i="246"/>
  <c r="F24" i="246"/>
  <c r="J24" i="246"/>
  <c r="N24" i="246"/>
  <c r="R24" i="246"/>
  <c r="V24" i="246"/>
  <c r="L23" i="246"/>
  <c r="H17" i="246"/>
  <c r="L17" i="246"/>
  <c r="L5" i="246"/>
  <c r="P47" i="246"/>
  <c r="H47" i="246"/>
  <c r="P41" i="246"/>
  <c r="H41" i="246"/>
  <c r="P39" i="246"/>
  <c r="H39" i="246"/>
  <c r="V36" i="246"/>
  <c r="R36" i="246"/>
  <c r="N36" i="246"/>
  <c r="J36" i="246"/>
  <c r="F36" i="246"/>
  <c r="V35" i="246"/>
  <c r="R35" i="246"/>
  <c r="N35" i="246"/>
  <c r="J35" i="246"/>
  <c r="F35" i="246"/>
  <c r="V34" i="246"/>
  <c r="T34" i="246"/>
  <c r="R34" i="246"/>
  <c r="P34" i="246"/>
  <c r="M34" i="246"/>
  <c r="K34" i="246"/>
  <c r="I34" i="246"/>
  <c r="G34" i="246"/>
  <c r="E34" i="246"/>
  <c r="U33" i="246"/>
  <c r="S33" i="246"/>
  <c r="Q33" i="246"/>
  <c r="O33" i="246"/>
  <c r="M33" i="246"/>
  <c r="K33" i="246"/>
  <c r="I33" i="246"/>
  <c r="G33" i="246"/>
  <c r="U32" i="246"/>
  <c r="S32" i="246"/>
  <c r="Q32" i="246"/>
  <c r="O32" i="246"/>
  <c r="M32" i="246"/>
  <c r="K32" i="246"/>
  <c r="I32" i="246"/>
  <c r="G32" i="246"/>
  <c r="U31" i="246"/>
  <c r="S31" i="246"/>
  <c r="Q31" i="246"/>
  <c r="O31" i="246"/>
  <c r="M31" i="246"/>
  <c r="K31" i="246"/>
  <c r="I31" i="246"/>
  <c r="G31" i="246"/>
  <c r="P29" i="246"/>
  <c r="H29" i="246"/>
  <c r="P27" i="246"/>
  <c r="H27" i="246"/>
  <c r="V26" i="246"/>
  <c r="R26" i="246"/>
  <c r="N26" i="246"/>
  <c r="J26" i="246"/>
  <c r="U23" i="246"/>
  <c r="R23" i="246"/>
  <c r="N23" i="246"/>
  <c r="J23" i="246"/>
  <c r="V22" i="246"/>
  <c r="R22" i="246"/>
  <c r="N22" i="246"/>
  <c r="J22" i="246"/>
  <c r="T21" i="246"/>
  <c r="L19" i="246"/>
  <c r="L15" i="246"/>
  <c r="L10" i="246"/>
  <c r="L8" i="246"/>
  <c r="L6" i="246"/>
  <c r="P4" i="246"/>
  <c r="H4" i="246"/>
  <c r="V88" i="246"/>
  <c r="R88" i="246"/>
  <c r="N88" i="246"/>
  <c r="J88" i="246"/>
  <c r="F88" i="246"/>
  <c r="V87" i="246"/>
  <c r="R87" i="246"/>
  <c r="N87" i="246"/>
  <c r="J87" i="246"/>
  <c r="F87" i="246"/>
  <c r="V86" i="246"/>
  <c r="R86" i="246"/>
  <c r="N86" i="246"/>
  <c r="J86" i="246"/>
  <c r="F86" i="246"/>
  <c r="P17" i="246"/>
  <c r="E35" i="145"/>
  <c r="E31" i="145"/>
  <c r="J178" i="14"/>
  <c r="E26" i="145"/>
  <c r="J49" i="145"/>
  <c r="L49" i="145" s="1"/>
  <c r="H67" i="145"/>
  <c r="U51" i="246"/>
  <c r="R51" i="246"/>
  <c r="N51" i="246"/>
  <c r="J51" i="246"/>
  <c r="V47" i="246"/>
  <c r="R47" i="246"/>
  <c r="N47" i="246"/>
  <c r="J47" i="246"/>
  <c r="V42" i="246"/>
  <c r="R42" i="246"/>
  <c r="N42" i="246"/>
  <c r="J42" i="246"/>
  <c r="V41" i="246"/>
  <c r="R41" i="246"/>
  <c r="N41" i="246"/>
  <c r="J41" i="246"/>
  <c r="V40" i="246"/>
  <c r="R40" i="246"/>
  <c r="N40" i="246"/>
  <c r="J40" i="246"/>
  <c r="V39" i="246"/>
  <c r="R39" i="246"/>
  <c r="N39" i="246"/>
  <c r="J39" i="246"/>
  <c r="U88" i="246"/>
  <c r="S88" i="246"/>
  <c r="Q88" i="246"/>
  <c r="O88" i="246"/>
  <c r="M88" i="246"/>
  <c r="K88" i="246"/>
  <c r="I88" i="246"/>
  <c r="G88" i="246"/>
  <c r="U87" i="246"/>
  <c r="S87" i="246"/>
  <c r="Q87" i="246"/>
  <c r="O87" i="246"/>
  <c r="M87" i="246"/>
  <c r="K87" i="246"/>
  <c r="I87" i="246"/>
  <c r="G87" i="246"/>
  <c r="U86" i="246"/>
  <c r="S86" i="246"/>
  <c r="Q86" i="246"/>
  <c r="O86" i="246"/>
  <c r="M86" i="246"/>
  <c r="K86" i="246"/>
  <c r="I86" i="246"/>
  <c r="G86" i="246"/>
  <c r="E51" i="246"/>
  <c r="G51" i="246"/>
  <c r="I51" i="246"/>
  <c r="K51" i="246"/>
  <c r="M51" i="246"/>
  <c r="O51" i="246"/>
  <c r="Q51" i="246"/>
  <c r="S51" i="246"/>
  <c r="E47" i="246"/>
  <c r="G47" i="246"/>
  <c r="I47" i="246"/>
  <c r="K47" i="246"/>
  <c r="M47" i="246"/>
  <c r="O47" i="246"/>
  <c r="Q47" i="246"/>
  <c r="S47" i="246"/>
  <c r="U47" i="246"/>
  <c r="E42" i="246"/>
  <c r="G42" i="246"/>
  <c r="I42" i="246"/>
  <c r="K42" i="246"/>
  <c r="M42" i="246"/>
  <c r="O42" i="246"/>
  <c r="Q42" i="246"/>
  <c r="S42" i="246"/>
  <c r="U42" i="246"/>
  <c r="E41" i="246"/>
  <c r="G41" i="246"/>
  <c r="I41" i="246"/>
  <c r="K41" i="246"/>
  <c r="M41" i="246"/>
  <c r="O41" i="246"/>
  <c r="Q41" i="246"/>
  <c r="S41" i="246"/>
  <c r="U41" i="246"/>
  <c r="E40" i="246"/>
  <c r="G40" i="246"/>
  <c r="I40" i="246"/>
  <c r="K40" i="246"/>
  <c r="M40" i="246"/>
  <c r="O40" i="246"/>
  <c r="Q40" i="246"/>
  <c r="S40" i="246"/>
  <c r="U40" i="246"/>
  <c r="E39" i="246"/>
  <c r="G39" i="246"/>
  <c r="I39" i="246"/>
  <c r="K39" i="246"/>
  <c r="M39" i="246"/>
  <c r="O39" i="246"/>
  <c r="Q39" i="246"/>
  <c r="S39" i="246"/>
  <c r="U39" i="246"/>
  <c r="V30" i="246"/>
  <c r="R30" i="246"/>
  <c r="N30" i="246"/>
  <c r="J30" i="246"/>
  <c r="V29" i="246"/>
  <c r="R29" i="246"/>
  <c r="N29" i="246"/>
  <c r="J29" i="246"/>
  <c r="V28" i="246"/>
  <c r="R28" i="246"/>
  <c r="N28" i="246"/>
  <c r="J28" i="246"/>
  <c r="V27" i="246"/>
  <c r="R27" i="246"/>
  <c r="N27" i="246"/>
  <c r="J27" i="246"/>
  <c r="E25" i="246"/>
  <c r="F25" i="246"/>
  <c r="J25" i="246"/>
  <c r="N25" i="246"/>
  <c r="R25" i="246"/>
  <c r="V25" i="246"/>
  <c r="U36" i="246"/>
  <c r="S36" i="246"/>
  <c r="Q36" i="246"/>
  <c r="O36" i="246"/>
  <c r="M36" i="246"/>
  <c r="K36" i="246"/>
  <c r="I36" i="246"/>
  <c r="G36" i="246"/>
  <c r="U35" i="246"/>
  <c r="S35" i="246"/>
  <c r="Q35" i="246"/>
  <c r="O35" i="246"/>
  <c r="M35" i="246"/>
  <c r="K35" i="246"/>
  <c r="I35" i="246"/>
  <c r="G35" i="246"/>
  <c r="E30" i="246"/>
  <c r="G30" i="246"/>
  <c r="I30" i="246"/>
  <c r="K30" i="246"/>
  <c r="M30" i="246"/>
  <c r="O30" i="246"/>
  <c r="Q30" i="246"/>
  <c r="S30" i="246"/>
  <c r="U30" i="246"/>
  <c r="E29" i="246"/>
  <c r="G29" i="246"/>
  <c r="I29" i="246"/>
  <c r="K29" i="246"/>
  <c r="M29" i="246"/>
  <c r="O29" i="246"/>
  <c r="Q29" i="246"/>
  <c r="S29" i="246"/>
  <c r="U29" i="246"/>
  <c r="E28" i="246"/>
  <c r="G28" i="246"/>
  <c r="I28" i="246"/>
  <c r="K28" i="246"/>
  <c r="M28" i="246"/>
  <c r="O28" i="246"/>
  <c r="Q28" i="246"/>
  <c r="S28" i="246"/>
  <c r="U28" i="246"/>
  <c r="E27" i="246"/>
  <c r="G27" i="246"/>
  <c r="I27" i="246"/>
  <c r="K27" i="246"/>
  <c r="M27" i="246"/>
  <c r="O27" i="246"/>
  <c r="Q27" i="246"/>
  <c r="S27" i="246"/>
  <c r="U27" i="246"/>
  <c r="E26" i="246"/>
  <c r="G26" i="246"/>
  <c r="I26" i="246"/>
  <c r="K26" i="246"/>
  <c r="M26" i="246"/>
  <c r="O26" i="246"/>
  <c r="Q26" i="246"/>
  <c r="S26" i="246"/>
  <c r="U26" i="246"/>
  <c r="P25" i="246"/>
  <c r="H25" i="246"/>
  <c r="U24" i="246"/>
  <c r="S24" i="246"/>
  <c r="Q24" i="246"/>
  <c r="O24" i="246"/>
  <c r="M24" i="246"/>
  <c r="K24" i="246"/>
  <c r="I24" i="246"/>
  <c r="G24" i="246"/>
  <c r="P19" i="246"/>
  <c r="P15" i="246"/>
  <c r="P10" i="246"/>
  <c r="P8" i="246"/>
  <c r="P6" i="246"/>
  <c r="V5" i="246"/>
  <c r="R5" i="246"/>
  <c r="N5" i="246"/>
  <c r="J5" i="246"/>
  <c r="V4" i="246"/>
  <c r="R4" i="246"/>
  <c r="N4" i="246"/>
  <c r="J4" i="246"/>
  <c r="F4" i="246"/>
  <c r="E21" i="246"/>
  <c r="F21" i="246"/>
  <c r="J21" i="246"/>
  <c r="N21" i="246"/>
  <c r="R21" i="246"/>
  <c r="V21" i="246"/>
  <c r="E20" i="246"/>
  <c r="G20" i="246"/>
  <c r="I20" i="246"/>
  <c r="K20" i="246"/>
  <c r="M20" i="246"/>
  <c r="O20" i="246"/>
  <c r="Q20" i="246"/>
  <c r="S20" i="246"/>
  <c r="U20" i="246"/>
  <c r="E19" i="246"/>
  <c r="G19" i="246"/>
  <c r="I19" i="246"/>
  <c r="K19" i="246"/>
  <c r="M19" i="246"/>
  <c r="O19" i="246"/>
  <c r="Q19" i="246"/>
  <c r="S19" i="246"/>
  <c r="U19" i="246"/>
  <c r="E17" i="246"/>
  <c r="G17" i="246"/>
  <c r="I17" i="246"/>
  <c r="K17" i="246"/>
  <c r="M17" i="246"/>
  <c r="O17" i="246"/>
  <c r="Q17" i="246"/>
  <c r="S17" i="246"/>
  <c r="U17" i="246"/>
  <c r="E14" i="246"/>
  <c r="G14" i="246"/>
  <c r="I14" i="246"/>
  <c r="K14" i="246"/>
  <c r="M14" i="246"/>
  <c r="O14" i="246"/>
  <c r="Q14" i="246"/>
  <c r="S14" i="246"/>
  <c r="U14" i="246"/>
  <c r="F14" i="246"/>
  <c r="J14" i="246"/>
  <c r="N14" i="246"/>
  <c r="R14" i="246"/>
  <c r="V14" i="246"/>
  <c r="E9" i="246"/>
  <c r="G9" i="246"/>
  <c r="I9" i="246"/>
  <c r="K9" i="246"/>
  <c r="M9" i="246"/>
  <c r="O9" i="246"/>
  <c r="Q9" i="246"/>
  <c r="S9" i="246"/>
  <c r="U9" i="246"/>
  <c r="F9" i="246"/>
  <c r="J9" i="246"/>
  <c r="N9" i="246"/>
  <c r="R9" i="246"/>
  <c r="V9" i="246"/>
  <c r="E7" i="246"/>
  <c r="G7" i="246"/>
  <c r="I7" i="246"/>
  <c r="K7" i="246"/>
  <c r="M7" i="246"/>
  <c r="O7" i="246"/>
  <c r="Q7" i="246"/>
  <c r="S7" i="246"/>
  <c r="U7" i="246"/>
  <c r="F7" i="246"/>
  <c r="J7" i="246"/>
  <c r="N7" i="246"/>
  <c r="R7" i="246"/>
  <c r="V7" i="246"/>
  <c r="E23" i="246"/>
  <c r="G23" i="246"/>
  <c r="I23" i="246"/>
  <c r="K23" i="246"/>
  <c r="M23" i="246"/>
  <c r="O23" i="246"/>
  <c r="Q23" i="246"/>
  <c r="S23" i="246"/>
  <c r="E22" i="246"/>
  <c r="G22" i="246"/>
  <c r="I22" i="246"/>
  <c r="K22" i="246"/>
  <c r="M22" i="246"/>
  <c r="O22" i="246"/>
  <c r="Q22" i="246"/>
  <c r="S22" i="246"/>
  <c r="U22" i="246"/>
  <c r="P21" i="246"/>
  <c r="H21" i="246"/>
  <c r="V20" i="246"/>
  <c r="R20" i="246"/>
  <c r="N20" i="246"/>
  <c r="J20" i="246"/>
  <c r="F20" i="246"/>
  <c r="V19" i="246"/>
  <c r="R19" i="246"/>
  <c r="N19" i="246"/>
  <c r="J19" i="246"/>
  <c r="F19" i="246"/>
  <c r="V17" i="246"/>
  <c r="R17" i="246"/>
  <c r="N17" i="246"/>
  <c r="J17" i="246"/>
  <c r="F17" i="246"/>
  <c r="E15" i="246"/>
  <c r="G15" i="246"/>
  <c r="I15" i="246"/>
  <c r="K15" i="246"/>
  <c r="M15" i="246"/>
  <c r="O15" i="246"/>
  <c r="Q15" i="246"/>
  <c r="S15" i="246"/>
  <c r="U15" i="246"/>
  <c r="F15" i="246"/>
  <c r="J15" i="246"/>
  <c r="N15" i="246"/>
  <c r="R15" i="246"/>
  <c r="V15" i="246"/>
  <c r="P14" i="246"/>
  <c r="H14" i="246"/>
  <c r="E10" i="246"/>
  <c r="G10" i="246"/>
  <c r="I10" i="246"/>
  <c r="K10" i="246"/>
  <c r="M10" i="246"/>
  <c r="O10" i="246"/>
  <c r="Q10" i="246"/>
  <c r="S10" i="246"/>
  <c r="U10" i="246"/>
  <c r="F10" i="246"/>
  <c r="J10" i="246"/>
  <c r="N10" i="246"/>
  <c r="R10" i="246"/>
  <c r="V10" i="246"/>
  <c r="P9" i="246"/>
  <c r="H9" i="246"/>
  <c r="E8" i="246"/>
  <c r="G8" i="246"/>
  <c r="I8" i="246"/>
  <c r="K8" i="246"/>
  <c r="M8" i="246"/>
  <c r="O8" i="246"/>
  <c r="Q8" i="246"/>
  <c r="S8" i="246"/>
  <c r="U8" i="246"/>
  <c r="F8" i="246"/>
  <c r="J8" i="246"/>
  <c r="N8" i="246"/>
  <c r="R8" i="246"/>
  <c r="V8" i="246"/>
  <c r="P7" i="246"/>
  <c r="H7" i="246"/>
  <c r="E6" i="246"/>
  <c r="F6" i="246"/>
  <c r="J6" i="246"/>
  <c r="N6" i="246"/>
  <c r="R6" i="246"/>
  <c r="V6" i="246"/>
  <c r="E5" i="246"/>
  <c r="G5" i="246"/>
  <c r="I5" i="246"/>
  <c r="K5" i="246"/>
  <c r="M5" i="246"/>
  <c r="O5" i="246"/>
  <c r="Q5" i="246"/>
  <c r="S5" i="246"/>
  <c r="U5" i="246"/>
  <c r="U4" i="246"/>
  <c r="S4" i="246"/>
  <c r="Q4" i="246"/>
  <c r="O4" i="246"/>
  <c r="M4" i="246"/>
  <c r="K4" i="246"/>
  <c r="I4" i="246"/>
  <c r="G4" i="246"/>
  <c r="G41" i="247"/>
  <c r="E3" i="246" a="1"/>
  <c r="E23" i="170"/>
  <c r="D41" i="170"/>
  <c r="F108" i="170"/>
  <c r="E19" i="14"/>
  <c r="K71" i="170"/>
  <c r="I71" i="170"/>
  <c r="F89" i="246"/>
  <c r="H89" i="246"/>
  <c r="J89" i="246"/>
  <c r="L89" i="246"/>
  <c r="N89" i="246"/>
  <c r="P89" i="246"/>
  <c r="R89" i="246"/>
  <c r="T89" i="246"/>
  <c r="V89" i="246"/>
  <c r="E89" i="246"/>
  <c r="G89" i="246"/>
  <c r="I89" i="246"/>
  <c r="K89" i="246"/>
  <c r="M89" i="246"/>
  <c r="O89" i="246"/>
  <c r="Q89" i="246"/>
  <c r="S89" i="246"/>
  <c r="U89" i="246"/>
  <c r="E41" i="94"/>
  <c r="E23" i="94"/>
  <c r="F85" i="246"/>
  <c r="H85" i="246"/>
  <c r="J85" i="246"/>
  <c r="L85" i="246"/>
  <c r="N85" i="246"/>
  <c r="P85" i="246"/>
  <c r="R85" i="246"/>
  <c r="T85" i="246"/>
  <c r="V85" i="246"/>
  <c r="E85" i="246"/>
  <c r="G85" i="246"/>
  <c r="I85" i="246"/>
  <c r="K85" i="246"/>
  <c r="M85" i="246"/>
  <c r="O85" i="246"/>
  <c r="Q85" i="246"/>
  <c r="S85" i="246"/>
  <c r="U85" i="246"/>
  <c r="E41" i="88"/>
  <c r="B6" i="88"/>
  <c r="D109" i="105" s="1"/>
  <c r="E41" i="87"/>
  <c r="E84" i="246" a="1"/>
  <c r="F84" i="246" s="1"/>
  <c r="F83" i="246"/>
  <c r="H83" i="246"/>
  <c r="J83" i="246"/>
  <c r="L83" i="246"/>
  <c r="N83" i="246"/>
  <c r="P83" i="246"/>
  <c r="R83" i="246"/>
  <c r="T83" i="246"/>
  <c r="V83" i="246"/>
  <c r="E83" i="246"/>
  <c r="G83" i="246"/>
  <c r="I83" i="246"/>
  <c r="K83" i="246"/>
  <c r="M83" i="246"/>
  <c r="O83" i="246"/>
  <c r="Q83" i="246"/>
  <c r="S83" i="246"/>
  <c r="U83" i="246"/>
  <c r="D41" i="85"/>
  <c r="F82" i="246"/>
  <c r="H82" i="246"/>
  <c r="J82" i="246"/>
  <c r="L82" i="246"/>
  <c r="N82" i="246"/>
  <c r="P82" i="246"/>
  <c r="R82" i="246"/>
  <c r="T82" i="246"/>
  <c r="V82" i="246"/>
  <c r="E82" i="246"/>
  <c r="G82" i="246"/>
  <c r="I82" i="246"/>
  <c r="K82" i="246"/>
  <c r="M82" i="246"/>
  <c r="O82" i="246"/>
  <c r="Q82" i="246"/>
  <c r="S82" i="246"/>
  <c r="U82" i="246"/>
  <c r="F81" i="246"/>
  <c r="H81" i="246"/>
  <c r="J81" i="246"/>
  <c r="L81" i="246"/>
  <c r="N81" i="246"/>
  <c r="P81" i="246"/>
  <c r="R81" i="246"/>
  <c r="T81" i="246"/>
  <c r="V81" i="246"/>
  <c r="E81" i="246"/>
  <c r="G81" i="246"/>
  <c r="I81" i="246"/>
  <c r="K81" i="246"/>
  <c r="M81" i="246"/>
  <c r="O81" i="246"/>
  <c r="Q81" i="246"/>
  <c r="S81" i="246"/>
  <c r="U81" i="246"/>
  <c r="D41" i="4"/>
  <c r="E42" i="72"/>
  <c r="E41" i="72"/>
  <c r="B6" i="72"/>
  <c r="D104" i="105" s="1"/>
  <c r="F80" i="246"/>
  <c r="H80" i="246"/>
  <c r="J80" i="246"/>
  <c r="L80" i="246"/>
  <c r="N80" i="246"/>
  <c r="P80" i="246"/>
  <c r="R80" i="246"/>
  <c r="T80" i="246"/>
  <c r="V80" i="246"/>
  <c r="E80" i="246"/>
  <c r="G80" i="246"/>
  <c r="I80" i="246"/>
  <c r="K80" i="246"/>
  <c r="M80" i="246"/>
  <c r="O80" i="246"/>
  <c r="Q80" i="246"/>
  <c r="S80" i="246"/>
  <c r="U80" i="246"/>
  <c r="E24" i="72"/>
  <c r="F79" i="246"/>
  <c r="H79" i="246"/>
  <c r="J79" i="246"/>
  <c r="L79" i="246"/>
  <c r="N79" i="246"/>
  <c r="P79" i="246"/>
  <c r="R79" i="246"/>
  <c r="T79" i="246"/>
  <c r="V79" i="246"/>
  <c r="E79" i="246"/>
  <c r="G79" i="246"/>
  <c r="I79" i="246"/>
  <c r="K79" i="246"/>
  <c r="M79" i="246"/>
  <c r="O79" i="246"/>
  <c r="Q79" i="246"/>
  <c r="S79" i="246"/>
  <c r="U79" i="246"/>
  <c r="E23" i="73"/>
  <c r="D41" i="73"/>
  <c r="E78" i="246" a="1"/>
  <c r="E23" i="74"/>
  <c r="D41" i="74"/>
  <c r="F77" i="246"/>
  <c r="H77" i="246"/>
  <c r="J77" i="246"/>
  <c r="L77" i="246"/>
  <c r="N77" i="246"/>
  <c r="P77" i="246"/>
  <c r="R77" i="246"/>
  <c r="T77" i="246"/>
  <c r="V77" i="246"/>
  <c r="E77" i="246"/>
  <c r="G77" i="246"/>
  <c r="I77" i="246"/>
  <c r="K77" i="246"/>
  <c r="M77" i="246"/>
  <c r="O77" i="246"/>
  <c r="Q77" i="246"/>
  <c r="S77" i="246"/>
  <c r="U77" i="246"/>
  <c r="B6" i="77"/>
  <c r="D99" i="105" s="1"/>
  <c r="E41" i="77"/>
  <c r="F76" i="246"/>
  <c r="H76" i="246"/>
  <c r="J76" i="246"/>
  <c r="L76" i="246"/>
  <c r="N76" i="246"/>
  <c r="P76" i="246"/>
  <c r="R76" i="246"/>
  <c r="T76" i="246"/>
  <c r="V76" i="246"/>
  <c r="E76" i="246"/>
  <c r="G76" i="246"/>
  <c r="I76" i="246"/>
  <c r="K76" i="246"/>
  <c r="M76" i="246"/>
  <c r="O76" i="246"/>
  <c r="Q76" i="246"/>
  <c r="S76" i="246"/>
  <c r="U76" i="246"/>
  <c r="E24" i="77"/>
  <c r="B6" i="78"/>
  <c r="D98" i="105" s="1"/>
  <c r="E41" i="78"/>
  <c r="F75" i="246"/>
  <c r="H75" i="246"/>
  <c r="J75" i="246"/>
  <c r="L75" i="246"/>
  <c r="N75" i="246"/>
  <c r="P75" i="246"/>
  <c r="R75" i="246"/>
  <c r="T75" i="246"/>
  <c r="V75" i="246"/>
  <c r="E75" i="246"/>
  <c r="G75" i="246"/>
  <c r="I75" i="246"/>
  <c r="K75" i="246"/>
  <c r="M75" i="246"/>
  <c r="O75" i="246"/>
  <c r="Q75" i="246"/>
  <c r="S75" i="246"/>
  <c r="U75" i="246"/>
  <c r="E24" i="78"/>
  <c r="E74" i="246" a="1"/>
  <c r="E23" i="79"/>
  <c r="D41" i="79"/>
  <c r="F73" i="246"/>
  <c r="H73" i="246"/>
  <c r="J73" i="246"/>
  <c r="L73" i="246"/>
  <c r="N73" i="246"/>
  <c r="P73" i="246"/>
  <c r="R73" i="246"/>
  <c r="T73" i="246"/>
  <c r="V73" i="246"/>
  <c r="E73" i="246"/>
  <c r="G73" i="246"/>
  <c r="I73" i="246"/>
  <c r="K73" i="246"/>
  <c r="M73" i="246"/>
  <c r="O73" i="246"/>
  <c r="Q73" i="246"/>
  <c r="S73" i="246"/>
  <c r="U73" i="246"/>
  <c r="D41" i="80"/>
  <c r="H72" i="246"/>
  <c r="L72" i="246"/>
  <c r="P72" i="246"/>
  <c r="T72" i="246"/>
  <c r="E72" i="246"/>
  <c r="I72" i="246"/>
  <c r="M72" i="246"/>
  <c r="Q72" i="246"/>
  <c r="U72" i="246"/>
  <c r="E41" i="81"/>
  <c r="E23" i="81"/>
  <c r="E71" i="246" a="1"/>
  <c r="F71" i="246" s="1"/>
  <c r="D145" i="14"/>
  <c r="E145" i="14" s="1"/>
  <c r="E23" i="82"/>
  <c r="D161" i="14"/>
  <c r="E39" i="82"/>
  <c r="E37" i="82"/>
  <c r="D159" i="14"/>
  <c r="D157" i="14"/>
  <c r="J157" i="14" s="1"/>
  <c r="E35" i="82"/>
  <c r="D155" i="14"/>
  <c r="E33" i="82"/>
  <c r="D153" i="14"/>
  <c r="J153" i="14" s="1"/>
  <c r="E31" i="82"/>
  <c r="D151" i="14"/>
  <c r="E151" i="14" s="1"/>
  <c r="E29" i="82"/>
  <c r="D149" i="14"/>
  <c r="J149" i="14" s="1"/>
  <c r="E27" i="82"/>
  <c r="D147" i="14"/>
  <c r="E147" i="14" s="1"/>
  <c r="E25" i="82"/>
  <c r="E40" i="82"/>
  <c r="D162" i="14"/>
  <c r="D158" i="14"/>
  <c r="H235" i="14" s="1"/>
  <c r="E36" i="82"/>
  <c r="D156" i="14"/>
  <c r="E156" i="14" s="1"/>
  <c r="E34" i="82"/>
  <c r="D154" i="14"/>
  <c r="H231" i="14" s="1"/>
  <c r="E32" i="82"/>
  <c r="D152" i="14"/>
  <c r="H229" i="14" s="1"/>
  <c r="E30" i="82"/>
  <c r="D150" i="14"/>
  <c r="J150" i="14" s="1"/>
  <c r="E28" i="82"/>
  <c r="D148" i="14"/>
  <c r="E148" i="14" s="1"/>
  <c r="E26" i="82"/>
  <c r="D41" i="82"/>
  <c r="D146" i="14"/>
  <c r="H223" i="14" s="1"/>
  <c r="E24" i="82"/>
  <c r="F70" i="246"/>
  <c r="H70" i="246"/>
  <c r="J70" i="246"/>
  <c r="L70" i="246"/>
  <c r="N70" i="246"/>
  <c r="P70" i="246"/>
  <c r="R70" i="246"/>
  <c r="T70" i="246"/>
  <c r="V70" i="246"/>
  <c r="E70" i="246"/>
  <c r="G70" i="246"/>
  <c r="I70" i="246"/>
  <c r="K70" i="246"/>
  <c r="M70" i="246"/>
  <c r="O70" i="246"/>
  <c r="Q70" i="246"/>
  <c r="S70" i="246"/>
  <c r="U70" i="246"/>
  <c r="H236" i="14"/>
  <c r="D160" i="14"/>
  <c r="E160" i="14" s="1"/>
  <c r="E41" i="83"/>
  <c r="F69" i="246"/>
  <c r="H69" i="246"/>
  <c r="J69" i="246"/>
  <c r="L69" i="246"/>
  <c r="N69" i="246"/>
  <c r="P69" i="246"/>
  <c r="R69" i="246"/>
  <c r="T69" i="246"/>
  <c r="V69" i="246"/>
  <c r="E69" i="246"/>
  <c r="G69" i="246"/>
  <c r="I69" i="246"/>
  <c r="K69" i="246"/>
  <c r="M69" i="246"/>
  <c r="O69" i="246"/>
  <c r="Q69" i="246"/>
  <c r="S69" i="246"/>
  <c r="U69" i="246"/>
  <c r="D41" i="5"/>
  <c r="E146" i="14"/>
  <c r="F67" i="246"/>
  <c r="H67" i="246"/>
  <c r="J67" i="246"/>
  <c r="L67" i="246"/>
  <c r="N67" i="246"/>
  <c r="P67" i="246"/>
  <c r="R67" i="246"/>
  <c r="T67" i="246"/>
  <c r="V67" i="246"/>
  <c r="E67" i="246"/>
  <c r="G67" i="246"/>
  <c r="I67" i="246"/>
  <c r="K67" i="246"/>
  <c r="M67" i="246"/>
  <c r="O67" i="246"/>
  <c r="Q67" i="246"/>
  <c r="S67" i="246"/>
  <c r="U67" i="246"/>
  <c r="E37" i="144"/>
  <c r="F37" i="144" s="1"/>
  <c r="G37" i="144" s="1"/>
  <c r="F66" i="246"/>
  <c r="H66" i="246"/>
  <c r="J66" i="246"/>
  <c r="L66" i="246"/>
  <c r="N66" i="246"/>
  <c r="P66" i="246"/>
  <c r="R66" i="246"/>
  <c r="T66" i="246"/>
  <c r="V66" i="246"/>
  <c r="E66" i="246"/>
  <c r="G66" i="246"/>
  <c r="I66" i="246"/>
  <c r="K66" i="246"/>
  <c r="M66" i="246"/>
  <c r="O66" i="246"/>
  <c r="Q66" i="246"/>
  <c r="S66" i="246"/>
  <c r="U66" i="246"/>
  <c r="D41" i="143"/>
  <c r="D65" i="143"/>
  <c r="F65" i="246"/>
  <c r="H65" i="246"/>
  <c r="J65" i="246"/>
  <c r="L65" i="246"/>
  <c r="N65" i="246"/>
  <c r="P65" i="246"/>
  <c r="R65" i="246"/>
  <c r="T65" i="246"/>
  <c r="V65" i="246"/>
  <c r="E65" i="246"/>
  <c r="G65" i="246"/>
  <c r="I65" i="246"/>
  <c r="K65" i="246"/>
  <c r="M65" i="246"/>
  <c r="O65" i="246"/>
  <c r="Q65" i="246"/>
  <c r="S65" i="246"/>
  <c r="U65" i="246"/>
  <c r="F41" i="148"/>
  <c r="G41" i="148" s="1"/>
  <c r="F37" i="148"/>
  <c r="G37" i="148" s="1"/>
  <c r="F33" i="148"/>
  <c r="G33" i="148" s="1"/>
  <c r="F29" i="148"/>
  <c r="G29" i="148" s="1"/>
  <c r="F25" i="148"/>
  <c r="G25" i="148" s="1"/>
  <c r="F40" i="148"/>
  <c r="G40" i="148" s="1"/>
  <c r="F36" i="148"/>
  <c r="G36" i="148" s="1"/>
  <c r="F26" i="148"/>
  <c r="G26" i="148" s="1"/>
  <c r="F24" i="148"/>
  <c r="G24" i="148" s="1"/>
  <c r="B6" i="148"/>
  <c r="D85" i="105" s="1"/>
  <c r="E64" i="246" a="1"/>
  <c r="D41" i="142"/>
  <c r="E37" i="142"/>
  <c r="E41" i="141"/>
  <c r="B6" i="141"/>
  <c r="D81" i="105" s="1"/>
  <c r="F62" i="246"/>
  <c r="H62" i="246"/>
  <c r="J62" i="246"/>
  <c r="L62" i="246"/>
  <c r="N62" i="246"/>
  <c r="P62" i="246"/>
  <c r="R62" i="246"/>
  <c r="T62" i="246"/>
  <c r="V62" i="246"/>
  <c r="E62" i="246"/>
  <c r="G62" i="246"/>
  <c r="I62" i="246"/>
  <c r="K62" i="246"/>
  <c r="M62" i="246"/>
  <c r="O62" i="246"/>
  <c r="Q62" i="246"/>
  <c r="S62" i="246"/>
  <c r="U62" i="246"/>
  <c r="E38" i="141"/>
  <c r="F61" i="246"/>
  <c r="H61" i="246"/>
  <c r="J61" i="246"/>
  <c r="L61" i="246"/>
  <c r="N61" i="246"/>
  <c r="P61" i="246"/>
  <c r="R61" i="246"/>
  <c r="T61" i="246"/>
  <c r="V61" i="246"/>
  <c r="E61" i="246"/>
  <c r="G61" i="246"/>
  <c r="I61" i="246"/>
  <c r="K61" i="246"/>
  <c r="M61" i="246"/>
  <c r="O61" i="246"/>
  <c r="Q61" i="246"/>
  <c r="S61" i="246"/>
  <c r="U61" i="246"/>
  <c r="D41" i="140"/>
  <c r="F59" i="246"/>
  <c r="H59" i="246"/>
  <c r="J59" i="246"/>
  <c r="L59" i="246"/>
  <c r="N59" i="246"/>
  <c r="P59" i="246"/>
  <c r="R59" i="246"/>
  <c r="T59" i="246"/>
  <c r="V59" i="246"/>
  <c r="E59" i="246"/>
  <c r="G59" i="246"/>
  <c r="I59" i="246"/>
  <c r="K59" i="246"/>
  <c r="M59" i="246"/>
  <c r="O59" i="246"/>
  <c r="Q59" i="246"/>
  <c r="S59" i="246"/>
  <c r="U59" i="246"/>
  <c r="D41" i="138"/>
  <c r="E23" i="138"/>
  <c r="F58" i="246"/>
  <c r="H58" i="246"/>
  <c r="J58" i="246"/>
  <c r="L58" i="246"/>
  <c r="N58" i="246"/>
  <c r="P58" i="246"/>
  <c r="R58" i="246"/>
  <c r="T58" i="246"/>
  <c r="V58" i="246"/>
  <c r="E58" i="246"/>
  <c r="G58" i="246"/>
  <c r="I58" i="246"/>
  <c r="K58" i="246"/>
  <c r="M58" i="246"/>
  <c r="O58" i="246"/>
  <c r="Q58" i="246"/>
  <c r="S58" i="246"/>
  <c r="U58" i="246"/>
  <c r="D67" i="137"/>
  <c r="D41" i="137"/>
  <c r="E57" i="246" a="1"/>
  <c r="E25" i="136"/>
  <c r="D41" i="136"/>
  <c r="E23" i="136"/>
  <c r="E35" i="135"/>
  <c r="E32" i="135"/>
  <c r="E30" i="135"/>
  <c r="E27" i="135"/>
  <c r="E33" i="135"/>
  <c r="E26" i="135"/>
  <c r="E56" i="246" a="1"/>
  <c r="E23" i="135"/>
  <c r="D41" i="135"/>
  <c r="F118" i="14"/>
  <c r="G118" i="14" s="1"/>
  <c r="F131" i="14"/>
  <c r="G131" i="14" s="1"/>
  <c r="G240" i="14"/>
  <c r="F121" i="14"/>
  <c r="G121" i="14" s="1"/>
  <c r="F124" i="14"/>
  <c r="G124" i="14" s="1"/>
  <c r="F135" i="14"/>
  <c r="G135" i="14" s="1"/>
  <c r="F127" i="14"/>
  <c r="G127" i="14" s="1"/>
  <c r="F123" i="14"/>
  <c r="G123" i="14" s="1"/>
  <c r="F119" i="14"/>
  <c r="G119" i="14" s="1"/>
  <c r="F126" i="14"/>
  <c r="G126" i="14" s="1"/>
  <c r="F134" i="14"/>
  <c r="G134" i="14" s="1"/>
  <c r="F122" i="14"/>
  <c r="G122" i="14" s="1"/>
  <c r="F129" i="14"/>
  <c r="G129" i="14" s="1"/>
  <c r="F132" i="14"/>
  <c r="G132" i="14" s="1"/>
  <c r="F130" i="14"/>
  <c r="G130" i="14" s="1"/>
  <c r="F136" i="14"/>
  <c r="F120" i="14"/>
  <c r="G120" i="14" s="1"/>
  <c r="F125" i="14"/>
  <c r="G125" i="14" s="1"/>
  <c r="F128" i="14"/>
  <c r="G128" i="14" s="1"/>
  <c r="F231" i="14"/>
  <c r="E100" i="14"/>
  <c r="J100" i="14"/>
  <c r="F46" i="246"/>
  <c r="H46" i="246"/>
  <c r="J46" i="246"/>
  <c r="L46" i="246"/>
  <c r="N46" i="246"/>
  <c r="P46" i="246"/>
  <c r="R46" i="246"/>
  <c r="T46" i="246"/>
  <c r="V46" i="246"/>
  <c r="E46" i="246"/>
  <c r="G46" i="246"/>
  <c r="I46" i="246"/>
  <c r="K46" i="246"/>
  <c r="M46" i="246"/>
  <c r="O46" i="246"/>
  <c r="Q46" i="246"/>
  <c r="S46" i="246"/>
  <c r="U46" i="246"/>
  <c r="F234" i="14"/>
  <c r="E32" i="60"/>
  <c r="D41" i="60"/>
  <c r="E23" i="60"/>
  <c r="E96" i="14"/>
  <c r="E45" i="246" a="1"/>
  <c r="E37" i="130"/>
  <c r="D41" i="130"/>
  <c r="F44" i="246"/>
  <c r="H44" i="246"/>
  <c r="J44" i="246"/>
  <c r="L44" i="246"/>
  <c r="N44" i="246"/>
  <c r="P44" i="246"/>
  <c r="R44" i="246"/>
  <c r="T44" i="246"/>
  <c r="V44" i="246"/>
  <c r="E44" i="246"/>
  <c r="G44" i="246"/>
  <c r="I44" i="246"/>
  <c r="K44" i="246"/>
  <c r="M44" i="246"/>
  <c r="O44" i="246"/>
  <c r="Q44" i="246"/>
  <c r="S44" i="246"/>
  <c r="U44" i="246"/>
  <c r="J104" i="14"/>
  <c r="F235" i="14"/>
  <c r="F227" i="14"/>
  <c r="J96" i="14"/>
  <c r="F223" i="14"/>
  <c r="D42" i="129"/>
  <c r="E107" i="14"/>
  <c r="F230" i="14"/>
  <c r="F228" i="14"/>
  <c r="F43" i="246"/>
  <c r="H43" i="246"/>
  <c r="J43" i="246"/>
  <c r="L43" i="246"/>
  <c r="N43" i="246"/>
  <c r="P43" i="246"/>
  <c r="R43" i="246"/>
  <c r="T43" i="246"/>
  <c r="V43" i="246"/>
  <c r="E43" i="246"/>
  <c r="G43" i="246"/>
  <c r="I43" i="246"/>
  <c r="K43" i="246"/>
  <c r="M43" i="246"/>
  <c r="O43" i="246"/>
  <c r="Q43" i="246"/>
  <c r="S43" i="246"/>
  <c r="U43" i="246"/>
  <c r="D41" i="127"/>
  <c r="F238" i="14"/>
  <c r="J107" i="14"/>
  <c r="J99" i="14"/>
  <c r="E97" i="14"/>
  <c r="J97" i="14"/>
  <c r="F38" i="246"/>
  <c r="H38" i="246"/>
  <c r="J38" i="246"/>
  <c r="L38" i="246"/>
  <c r="N38" i="246"/>
  <c r="P38" i="246"/>
  <c r="R38" i="246"/>
  <c r="T38" i="246"/>
  <c r="V38" i="246"/>
  <c r="E38" i="246"/>
  <c r="G38" i="246"/>
  <c r="I38" i="246"/>
  <c r="K38" i="246"/>
  <c r="M38" i="246"/>
  <c r="O38" i="246"/>
  <c r="Q38" i="246"/>
  <c r="S38" i="246"/>
  <c r="U38" i="246"/>
  <c r="J103" i="14"/>
  <c r="E103" i="14"/>
  <c r="E101" i="14"/>
  <c r="F232" i="14"/>
  <c r="J101" i="14"/>
  <c r="E95" i="14"/>
  <c r="J95" i="14"/>
  <c r="F226" i="14"/>
  <c r="E93" i="14"/>
  <c r="J93" i="14"/>
  <c r="F224" i="14"/>
  <c r="E104" i="14"/>
  <c r="E33" i="122"/>
  <c r="E29" i="122"/>
  <c r="E25" i="122"/>
  <c r="E38" i="31"/>
  <c r="D37" i="31"/>
  <c r="U25" i="246"/>
  <c r="S25" i="246"/>
  <c r="Q25" i="246"/>
  <c r="O25" i="246"/>
  <c r="M25" i="246"/>
  <c r="K25" i="246"/>
  <c r="I25" i="246"/>
  <c r="G25" i="246"/>
  <c r="E77" i="14"/>
  <c r="J67" i="14"/>
  <c r="J77" i="14"/>
  <c r="E229" i="14"/>
  <c r="E65" i="14"/>
  <c r="E223" i="14"/>
  <c r="U21" i="246"/>
  <c r="S21" i="246"/>
  <c r="Q21" i="246"/>
  <c r="O21" i="246"/>
  <c r="M21" i="246"/>
  <c r="K21" i="246"/>
  <c r="I21" i="246"/>
  <c r="G21" i="246"/>
  <c r="D82" i="14"/>
  <c r="E239" i="14"/>
  <c r="D49" i="105"/>
  <c r="E81" i="14"/>
  <c r="E67" i="14"/>
  <c r="E69" i="14"/>
  <c r="J69" i="14"/>
  <c r="J75" i="14"/>
  <c r="J64" i="14"/>
  <c r="E232" i="14"/>
  <c r="E72" i="14"/>
  <c r="E70" i="14"/>
  <c r="E231" i="14"/>
  <c r="E79" i="14"/>
  <c r="E75" i="14"/>
  <c r="E228" i="14"/>
  <c r="E80" i="14"/>
  <c r="E234" i="14"/>
  <c r="E238" i="14"/>
  <c r="E74" i="14"/>
  <c r="E71" i="14"/>
  <c r="E237" i="14"/>
  <c r="E16" i="246" a="1"/>
  <c r="E27" i="119"/>
  <c r="D41" i="119"/>
  <c r="F13" i="246"/>
  <c r="H13" i="246"/>
  <c r="J13" i="246"/>
  <c r="L13" i="246"/>
  <c r="N13" i="246"/>
  <c r="P13" i="246"/>
  <c r="R13" i="246"/>
  <c r="T13" i="246"/>
  <c r="V13" i="246"/>
  <c r="E13" i="246"/>
  <c r="G13" i="246"/>
  <c r="I13" i="246"/>
  <c r="K13" i="246"/>
  <c r="M13" i="246"/>
  <c r="O13" i="246"/>
  <c r="Q13" i="246"/>
  <c r="S13" i="246"/>
  <c r="U13" i="246"/>
  <c r="J26" i="14"/>
  <c r="E26" i="14"/>
  <c r="J24" i="14"/>
  <c r="E24" i="14"/>
  <c r="C237" i="14"/>
  <c r="E41" i="115"/>
  <c r="F12" i="246"/>
  <c r="H12" i="246"/>
  <c r="J12" i="246"/>
  <c r="L12" i="246"/>
  <c r="N12" i="246"/>
  <c r="P12" i="246"/>
  <c r="R12" i="246"/>
  <c r="T12" i="246"/>
  <c r="V12" i="246"/>
  <c r="E12" i="246"/>
  <c r="G12" i="246"/>
  <c r="I12" i="246"/>
  <c r="K12" i="246"/>
  <c r="M12" i="246"/>
  <c r="O12" i="246"/>
  <c r="Q12" i="246"/>
  <c r="S12" i="246"/>
  <c r="U12" i="246"/>
  <c r="E24" i="114"/>
  <c r="D41" i="114"/>
  <c r="E26" i="114"/>
  <c r="E30" i="114"/>
  <c r="E34" i="114"/>
  <c r="D67" i="114"/>
  <c r="J17" i="14"/>
  <c r="C239" i="14"/>
  <c r="C236" i="14"/>
  <c r="E23" i="14"/>
  <c r="J19" i="14"/>
  <c r="C230" i="14"/>
  <c r="E11" i="14"/>
  <c r="E17" i="14"/>
  <c r="C224" i="14"/>
  <c r="D41" i="113"/>
  <c r="E39" i="113"/>
  <c r="E35" i="113"/>
  <c r="E33" i="113"/>
  <c r="E31" i="113"/>
  <c r="E29" i="113"/>
  <c r="E27" i="113"/>
  <c r="E25" i="113"/>
  <c r="E11" i="246" a="1"/>
  <c r="E23" i="113"/>
  <c r="U6" i="246"/>
  <c r="S6" i="246"/>
  <c r="Q6" i="246"/>
  <c r="O6" i="246"/>
  <c r="M6" i="246"/>
  <c r="K6" i="246"/>
  <c r="I6" i="246"/>
  <c r="G6" i="246"/>
  <c r="S72" i="246" l="1"/>
  <c r="O72" i="246"/>
  <c r="K72" i="246"/>
  <c r="G72" i="246"/>
  <c r="W72" i="246" s="1"/>
  <c r="V72" i="246"/>
  <c r="R72" i="246"/>
  <c r="N72" i="246"/>
  <c r="J72" i="246"/>
  <c r="Q84" i="246"/>
  <c r="W31" i="246"/>
  <c r="W32" i="246"/>
  <c r="W33" i="246"/>
  <c r="E15" i="14"/>
  <c r="C225" i="14"/>
  <c r="J25" i="14"/>
  <c r="Q71" i="246"/>
  <c r="T71" i="246"/>
  <c r="D23" i="145"/>
  <c r="L67" i="145"/>
  <c r="I228" i="14"/>
  <c r="D207" i="14"/>
  <c r="E207" i="14" s="1"/>
  <c r="E24" i="145"/>
  <c r="I223" i="14"/>
  <c r="E39" i="145"/>
  <c r="E28" i="145"/>
  <c r="E32" i="145"/>
  <c r="E36" i="145"/>
  <c r="E27" i="145"/>
  <c r="E25" i="145"/>
  <c r="E30" i="145"/>
  <c r="E34" i="145"/>
  <c r="E40" i="145"/>
  <c r="E38" i="145"/>
  <c r="W53" i="246"/>
  <c r="W55" i="246"/>
  <c r="I71" i="246"/>
  <c r="L71" i="246"/>
  <c r="T84" i="246"/>
  <c r="W4" i="246"/>
  <c r="W24" i="246"/>
  <c r="W86" i="246"/>
  <c r="W87" i="246"/>
  <c r="W52" i="246"/>
  <c r="W54" i="246"/>
  <c r="U71" i="246"/>
  <c r="M71" i="246"/>
  <c r="E71" i="246"/>
  <c r="P71" i="246"/>
  <c r="H71" i="246"/>
  <c r="I84" i="246"/>
  <c r="L84" i="246"/>
  <c r="W35" i="246"/>
  <c r="W36" i="246"/>
  <c r="W88" i="246"/>
  <c r="J177" i="14"/>
  <c r="I227" i="14"/>
  <c r="J174" i="14"/>
  <c r="J67" i="145"/>
  <c r="W26" i="246"/>
  <c r="W28" i="246"/>
  <c r="W30" i="246"/>
  <c r="W39" i="246"/>
  <c r="W41" i="246"/>
  <c r="W47" i="246"/>
  <c r="W51" i="246"/>
  <c r="W21" i="246"/>
  <c r="W25" i="246"/>
  <c r="U84" i="246"/>
  <c r="M84" i="246"/>
  <c r="E84" i="246"/>
  <c r="P84" i="246"/>
  <c r="H84" i="246"/>
  <c r="W27" i="246"/>
  <c r="W29" i="246"/>
  <c r="W40" i="246"/>
  <c r="W42" i="246"/>
  <c r="W5" i="246"/>
  <c r="W8" i="246"/>
  <c r="W10" i="246"/>
  <c r="W15" i="246"/>
  <c r="W22" i="246"/>
  <c r="W23" i="246"/>
  <c r="W7" i="246"/>
  <c r="W9" i="246"/>
  <c r="W14" i="246"/>
  <c r="W19" i="246"/>
  <c r="S71" i="246"/>
  <c r="O71" i="246"/>
  <c r="K71" i="246"/>
  <c r="G71" i="246"/>
  <c r="V71" i="246"/>
  <c r="R71" i="246"/>
  <c r="N71" i="246"/>
  <c r="J71" i="246"/>
  <c r="W17" i="246"/>
  <c r="W20" i="246"/>
  <c r="J13" i="14"/>
  <c r="J16" i="14"/>
  <c r="J15" i="14"/>
  <c r="C234" i="14"/>
  <c r="C106" i="170"/>
  <c r="D51" i="170"/>
  <c r="E51" i="170" s="1"/>
  <c r="J20" i="14"/>
  <c r="B6" i="170"/>
  <c r="D9" i="105" s="1"/>
  <c r="E41" i="170"/>
  <c r="F3" i="246"/>
  <c r="H3" i="246"/>
  <c r="J3" i="246"/>
  <c r="L3" i="246"/>
  <c r="N3" i="246"/>
  <c r="P3" i="246"/>
  <c r="R3" i="246"/>
  <c r="T3" i="246"/>
  <c r="V3" i="246"/>
  <c r="E3" i="246"/>
  <c r="G3" i="246"/>
  <c r="I3" i="246"/>
  <c r="K3" i="246"/>
  <c r="M3" i="246"/>
  <c r="O3" i="246"/>
  <c r="Q3" i="246"/>
  <c r="S3" i="246"/>
  <c r="U3" i="246"/>
  <c r="W89" i="246"/>
  <c r="W85" i="246"/>
  <c r="S84" i="246"/>
  <c r="O84" i="246"/>
  <c r="K84" i="246"/>
  <c r="G84" i="246"/>
  <c r="V84" i="246"/>
  <c r="R84" i="246"/>
  <c r="N84" i="246"/>
  <c r="J84" i="246"/>
  <c r="W83" i="246"/>
  <c r="B6" i="85"/>
  <c r="D107" i="105" s="1"/>
  <c r="E42" i="85"/>
  <c r="E41" i="85"/>
  <c r="W82" i="246"/>
  <c r="W81" i="246"/>
  <c r="E42" i="4"/>
  <c r="E41" i="4"/>
  <c r="B6" i="4"/>
  <c r="D105" i="105" s="1"/>
  <c r="W80" i="246"/>
  <c r="E41" i="73"/>
  <c r="B6" i="73"/>
  <c r="D103" i="105" s="1"/>
  <c r="W79" i="246"/>
  <c r="E41" i="74"/>
  <c r="B6" i="74"/>
  <c r="D102" i="105" s="1"/>
  <c r="F78" i="246"/>
  <c r="H78" i="246"/>
  <c r="J78" i="246"/>
  <c r="L78" i="246"/>
  <c r="N78" i="246"/>
  <c r="P78" i="246"/>
  <c r="R78" i="246"/>
  <c r="T78" i="246"/>
  <c r="V78" i="246"/>
  <c r="E78" i="246"/>
  <c r="G78" i="246"/>
  <c r="I78" i="246"/>
  <c r="K78" i="246"/>
  <c r="M78" i="246"/>
  <c r="O78" i="246"/>
  <c r="Q78" i="246"/>
  <c r="S78" i="246"/>
  <c r="U78" i="246"/>
  <c r="W77" i="246"/>
  <c r="W76" i="246"/>
  <c r="W75" i="246"/>
  <c r="E149" i="14"/>
  <c r="H230" i="14"/>
  <c r="B6" i="79"/>
  <c r="D97" i="105" s="1"/>
  <c r="E41" i="79"/>
  <c r="F74" i="246"/>
  <c r="H74" i="246"/>
  <c r="J74" i="246"/>
  <c r="L74" i="246"/>
  <c r="N74" i="246"/>
  <c r="P74" i="246"/>
  <c r="R74" i="246"/>
  <c r="T74" i="246"/>
  <c r="V74" i="246"/>
  <c r="E74" i="246"/>
  <c r="G74" i="246"/>
  <c r="I74" i="246"/>
  <c r="K74" i="246"/>
  <c r="M74" i="246"/>
  <c r="O74" i="246"/>
  <c r="Q74" i="246"/>
  <c r="S74" i="246"/>
  <c r="U74" i="246"/>
  <c r="W73" i="246"/>
  <c r="B6" i="80"/>
  <c r="D96" i="105" s="1"/>
  <c r="E41" i="80"/>
  <c r="E157" i="14"/>
  <c r="H225" i="14"/>
  <c r="E154" i="14"/>
  <c r="J154" i="14"/>
  <c r="E153" i="14"/>
  <c r="H234" i="14"/>
  <c r="H226" i="14"/>
  <c r="J148" i="14"/>
  <c r="J145" i="14"/>
  <c r="H222" i="14"/>
  <c r="J158" i="14"/>
  <c r="H233" i="14"/>
  <c r="J156" i="14"/>
  <c r="E158" i="14"/>
  <c r="H239" i="14"/>
  <c r="J162" i="14"/>
  <c r="E162" i="14"/>
  <c r="E159" i="14"/>
  <c r="J159" i="14"/>
  <c r="J146" i="14"/>
  <c r="D163" i="14"/>
  <c r="J163" i="14" s="1"/>
  <c r="E41" i="82"/>
  <c r="B6" i="82"/>
  <c r="D94" i="105" s="1"/>
  <c r="H227" i="14"/>
  <c r="E150" i="14"/>
  <c r="E152" i="14"/>
  <c r="J152" i="14"/>
  <c r="J147" i="14"/>
  <c r="H224" i="14"/>
  <c r="J151" i="14"/>
  <c r="H228" i="14"/>
  <c r="J155" i="14"/>
  <c r="E155" i="14"/>
  <c r="H232" i="14"/>
  <c r="J161" i="14"/>
  <c r="E161" i="14"/>
  <c r="H238" i="14"/>
  <c r="H237" i="14"/>
  <c r="J160" i="14"/>
  <c r="W70" i="246"/>
  <c r="B6" i="5"/>
  <c r="D92" i="105" s="1"/>
  <c r="E41" i="5"/>
  <c r="W69" i="246"/>
  <c r="W67" i="246"/>
  <c r="B6" i="143"/>
  <c r="D86" i="105" s="1"/>
  <c r="E41" i="143"/>
  <c r="W66" i="246"/>
  <c r="I239" i="14"/>
  <c r="J189" i="14"/>
  <c r="W65" i="246"/>
  <c r="B6" i="142"/>
  <c r="D83" i="105" s="1"/>
  <c r="E41" i="142"/>
  <c r="J187" i="14"/>
  <c r="F37" i="142"/>
  <c r="G37" i="142" s="1"/>
  <c r="F64" i="246"/>
  <c r="H64" i="246"/>
  <c r="J64" i="246"/>
  <c r="L64" i="246"/>
  <c r="N64" i="246"/>
  <c r="P64" i="246"/>
  <c r="R64" i="246"/>
  <c r="T64" i="246"/>
  <c r="V64" i="246"/>
  <c r="E64" i="246"/>
  <c r="G64" i="246"/>
  <c r="I64" i="246"/>
  <c r="K64" i="246"/>
  <c r="M64" i="246"/>
  <c r="O64" i="246"/>
  <c r="Q64" i="246"/>
  <c r="S64" i="246"/>
  <c r="U64" i="246"/>
  <c r="W62" i="246"/>
  <c r="D212" i="14"/>
  <c r="E212" i="14" s="1"/>
  <c r="I237" i="14"/>
  <c r="J186" i="14"/>
  <c r="W61" i="246"/>
  <c r="I236" i="14"/>
  <c r="E41" i="140"/>
  <c r="B6" i="140"/>
  <c r="D80" i="105" s="1"/>
  <c r="E41" i="138"/>
  <c r="B6" i="138"/>
  <c r="D78" i="105" s="1"/>
  <c r="W59" i="246"/>
  <c r="B6" i="137"/>
  <c r="D77" i="105" s="1"/>
  <c r="E41" i="137"/>
  <c r="W58" i="246"/>
  <c r="D209" i="14"/>
  <c r="E209" i="14" s="1"/>
  <c r="D208" i="14"/>
  <c r="E208" i="14" s="1"/>
  <c r="I235" i="14"/>
  <c r="J185" i="14"/>
  <c r="J180" i="14"/>
  <c r="I230" i="14"/>
  <c r="B6" i="136"/>
  <c r="D76" i="105" s="1"/>
  <c r="E41" i="136"/>
  <c r="F57" i="246"/>
  <c r="H57" i="246"/>
  <c r="J57" i="246"/>
  <c r="L57" i="246"/>
  <c r="N57" i="246"/>
  <c r="P57" i="246"/>
  <c r="R57" i="246"/>
  <c r="T57" i="246"/>
  <c r="V57" i="246"/>
  <c r="E57" i="246"/>
  <c r="G57" i="246"/>
  <c r="I57" i="246"/>
  <c r="K57" i="246"/>
  <c r="M57" i="246"/>
  <c r="O57" i="246"/>
  <c r="Q57" i="246"/>
  <c r="S57" i="246"/>
  <c r="U57" i="246"/>
  <c r="I233" i="14"/>
  <c r="J183" i="14"/>
  <c r="E41" i="135"/>
  <c r="B6" i="135"/>
  <c r="D75" i="105" s="1"/>
  <c r="I225" i="14"/>
  <c r="J175" i="14"/>
  <c r="I231" i="14"/>
  <c r="J181" i="14"/>
  <c r="F56" i="246"/>
  <c r="H56" i="246"/>
  <c r="J56" i="246"/>
  <c r="L56" i="246"/>
  <c r="N56" i="246"/>
  <c r="P56" i="246"/>
  <c r="R56" i="246"/>
  <c r="T56" i="246"/>
  <c r="V56" i="246"/>
  <c r="E56" i="246"/>
  <c r="G56" i="246"/>
  <c r="I56" i="246"/>
  <c r="K56" i="246"/>
  <c r="M56" i="246"/>
  <c r="O56" i="246"/>
  <c r="Q56" i="246"/>
  <c r="S56" i="246"/>
  <c r="U56" i="246"/>
  <c r="J176" i="14"/>
  <c r="I226" i="14"/>
  <c r="J179" i="14"/>
  <c r="I229" i="14"/>
  <c r="I234" i="14"/>
  <c r="J184" i="14"/>
  <c r="G136" i="14"/>
  <c r="E108" i="14"/>
  <c r="F239" i="14"/>
  <c r="D214" i="14"/>
  <c r="E214" i="14" s="1"/>
  <c r="J108" i="14"/>
  <c r="E99" i="14"/>
  <c r="E41" i="60"/>
  <c r="B6" i="60"/>
  <c r="D61" i="105" s="1"/>
  <c r="E92" i="14"/>
  <c r="J92" i="14"/>
  <c r="W46" i="246"/>
  <c r="B6" i="130"/>
  <c r="D60" i="105" s="1"/>
  <c r="E41" i="130"/>
  <c r="F45" i="246"/>
  <c r="H45" i="246"/>
  <c r="J45" i="246"/>
  <c r="L45" i="246"/>
  <c r="N45" i="246"/>
  <c r="P45" i="246"/>
  <c r="R45" i="246"/>
  <c r="T45" i="246"/>
  <c r="V45" i="246"/>
  <c r="E45" i="246"/>
  <c r="G45" i="246"/>
  <c r="I45" i="246"/>
  <c r="K45" i="246"/>
  <c r="M45" i="246"/>
  <c r="O45" i="246"/>
  <c r="Q45" i="246"/>
  <c r="S45" i="246"/>
  <c r="U45" i="246"/>
  <c r="W44" i="246"/>
  <c r="D203" i="14"/>
  <c r="E203" i="14" s="1"/>
  <c r="B6" i="129"/>
  <c r="D59" i="105" s="1"/>
  <c r="E42" i="129"/>
  <c r="W43" i="246"/>
  <c r="E41" i="127"/>
  <c r="B6" i="127"/>
  <c r="D57" i="105" s="1"/>
  <c r="J98" i="14"/>
  <c r="E98" i="14"/>
  <c r="F229" i="14"/>
  <c r="D204" i="14"/>
  <c r="E204" i="14" s="1"/>
  <c r="J91" i="14"/>
  <c r="F222" i="14"/>
  <c r="E91" i="14"/>
  <c r="J94" i="14"/>
  <c r="E94" i="14"/>
  <c r="F225" i="14"/>
  <c r="E102" i="14"/>
  <c r="F233" i="14"/>
  <c r="J102" i="14"/>
  <c r="W38" i="246"/>
  <c r="E37" i="246" a="1"/>
  <c r="E37" i="31"/>
  <c r="D41" i="31"/>
  <c r="F237" i="14"/>
  <c r="J106" i="14"/>
  <c r="E106" i="14"/>
  <c r="E240" i="14"/>
  <c r="E82" i="14"/>
  <c r="F81" i="14" s="1"/>
  <c r="G81" i="14" s="1"/>
  <c r="J82" i="14"/>
  <c r="F71" i="14"/>
  <c r="G71" i="14" s="1"/>
  <c r="B6" i="119"/>
  <c r="D23" i="105" s="1"/>
  <c r="E41" i="119"/>
  <c r="F16" i="246"/>
  <c r="H16" i="246"/>
  <c r="J16" i="246"/>
  <c r="L16" i="246"/>
  <c r="N16" i="246"/>
  <c r="P16" i="246"/>
  <c r="R16" i="246"/>
  <c r="T16" i="246"/>
  <c r="V16" i="246"/>
  <c r="E16" i="246"/>
  <c r="G16" i="246"/>
  <c r="I16" i="246"/>
  <c r="K16" i="246"/>
  <c r="M16" i="246"/>
  <c r="O16" i="246"/>
  <c r="Q16" i="246"/>
  <c r="S16" i="246"/>
  <c r="U16" i="246"/>
  <c r="W13" i="246"/>
  <c r="E25" i="14"/>
  <c r="E12" i="14"/>
  <c r="D200" i="14"/>
  <c r="E200" i="14" s="1"/>
  <c r="C229" i="14"/>
  <c r="C233" i="14"/>
  <c r="E21" i="14"/>
  <c r="B6" i="114"/>
  <c r="D19" i="105" s="1"/>
  <c r="E41" i="114"/>
  <c r="W12" i="246"/>
  <c r="D205" i="14"/>
  <c r="E205" i="14" s="1"/>
  <c r="C226" i="14"/>
  <c r="D201" i="14"/>
  <c r="E201" i="14" s="1"/>
  <c r="J14" i="14"/>
  <c r="D202" i="14"/>
  <c r="E202" i="14" s="1"/>
  <c r="E14" i="14"/>
  <c r="C227" i="14"/>
  <c r="J22" i="14"/>
  <c r="D210" i="14"/>
  <c r="E210" i="14" s="1"/>
  <c r="E22" i="14"/>
  <c r="C235" i="14"/>
  <c r="J9" i="14"/>
  <c r="C222" i="14"/>
  <c r="E9" i="14"/>
  <c r="D27" i="14"/>
  <c r="E27" i="14" s="1"/>
  <c r="F15" i="14" s="1"/>
  <c r="G15" i="14" s="1"/>
  <c r="J10" i="14"/>
  <c r="C223" i="14"/>
  <c r="E10" i="14"/>
  <c r="J18" i="14"/>
  <c r="D206" i="14"/>
  <c r="E206" i="14" s="1"/>
  <c r="C231" i="14"/>
  <c r="E18" i="14"/>
  <c r="F11" i="246"/>
  <c r="H11" i="246"/>
  <c r="J11" i="246"/>
  <c r="L11" i="246"/>
  <c r="N11" i="246"/>
  <c r="P11" i="246"/>
  <c r="R11" i="246"/>
  <c r="T11" i="246"/>
  <c r="V11" i="246"/>
  <c r="E11" i="246"/>
  <c r="I11" i="246"/>
  <c r="M11" i="246"/>
  <c r="Q11" i="246"/>
  <c r="U11" i="246"/>
  <c r="G11" i="246"/>
  <c r="K11" i="246"/>
  <c r="O11" i="246"/>
  <c r="S11" i="246"/>
  <c r="E41" i="113"/>
  <c r="B6" i="113"/>
  <c r="D17" i="105" s="1"/>
  <c r="F11" i="14"/>
  <c r="G11" i="14" s="1"/>
  <c r="W6" i="246"/>
  <c r="D26" i="105" l="1"/>
  <c r="I232" i="14"/>
  <c r="J173" i="14"/>
  <c r="D198" i="14"/>
  <c r="E198" i="14" s="1"/>
  <c r="D213" i="14"/>
  <c r="E213" i="14" s="1"/>
  <c r="J182" i="14"/>
  <c r="I238" i="14"/>
  <c r="J188" i="14"/>
  <c r="D199" i="14"/>
  <c r="E199" i="14" s="1"/>
  <c r="I224" i="14"/>
  <c r="W71" i="246"/>
  <c r="W84" i="246"/>
  <c r="F18" i="14"/>
  <c r="G18" i="14" s="1"/>
  <c r="F10" i="14"/>
  <c r="G10" i="14" s="1"/>
  <c r="F16" i="14"/>
  <c r="G16" i="14" s="1"/>
  <c r="F21" i="14"/>
  <c r="G21" i="14" s="1"/>
  <c r="F12" i="14"/>
  <c r="G12" i="14" s="1"/>
  <c r="W3" i="246"/>
  <c r="W78" i="246"/>
  <c r="W74" i="246"/>
  <c r="E163" i="14"/>
  <c r="F145" i="14" s="1"/>
  <c r="G145" i="14" s="1"/>
  <c r="D116" i="105"/>
  <c r="H240" i="14"/>
  <c r="F41" i="143"/>
  <c r="G41" i="143" s="1"/>
  <c r="F33" i="143"/>
  <c r="G33" i="143" s="1"/>
  <c r="F29" i="143"/>
  <c r="G29" i="143" s="1"/>
  <c r="F25" i="143"/>
  <c r="G25" i="143" s="1"/>
  <c r="F40" i="143"/>
  <c r="G40" i="143" s="1"/>
  <c r="F34" i="143"/>
  <c r="G34" i="143" s="1"/>
  <c r="F30" i="143"/>
  <c r="G30" i="143" s="1"/>
  <c r="F26" i="143"/>
  <c r="G26" i="143" s="1"/>
  <c r="F35" i="143"/>
  <c r="G35" i="143" s="1"/>
  <c r="F31" i="143"/>
  <c r="G31" i="143" s="1"/>
  <c r="F27" i="143"/>
  <c r="G27" i="143" s="1"/>
  <c r="F23" i="143"/>
  <c r="G23" i="143" s="1"/>
  <c r="F36" i="143"/>
  <c r="G36" i="143" s="1"/>
  <c r="F32" i="143"/>
  <c r="G32" i="143" s="1"/>
  <c r="F28" i="143"/>
  <c r="G28" i="143" s="1"/>
  <c r="F24" i="143"/>
  <c r="G24" i="143" s="1"/>
  <c r="F37" i="143"/>
  <c r="G37" i="143" s="1"/>
  <c r="F38" i="143"/>
  <c r="G38" i="143" s="1"/>
  <c r="F39" i="143"/>
  <c r="G39" i="143" s="1"/>
  <c r="W64" i="246"/>
  <c r="F40" i="142"/>
  <c r="G40" i="142" s="1"/>
  <c r="F41" i="142"/>
  <c r="G41" i="142" s="1"/>
  <c r="F35" i="142"/>
  <c r="G35" i="142" s="1"/>
  <c r="F33" i="142"/>
  <c r="G33" i="142" s="1"/>
  <c r="F31" i="142"/>
  <c r="G31" i="142" s="1"/>
  <c r="F29" i="142"/>
  <c r="G29" i="142" s="1"/>
  <c r="F27" i="142"/>
  <c r="G27" i="142" s="1"/>
  <c r="F25" i="142"/>
  <c r="G25" i="142" s="1"/>
  <c r="F23" i="142"/>
  <c r="G23" i="142" s="1"/>
  <c r="F26" i="142"/>
  <c r="G26" i="142" s="1"/>
  <c r="F30" i="142"/>
  <c r="G30" i="142" s="1"/>
  <c r="F34" i="142"/>
  <c r="G34" i="142" s="1"/>
  <c r="F39" i="142"/>
  <c r="G39" i="142" s="1"/>
  <c r="F24" i="142"/>
  <c r="G24" i="142" s="1"/>
  <c r="F28" i="142"/>
  <c r="G28" i="142" s="1"/>
  <c r="F32" i="142"/>
  <c r="G32" i="142" s="1"/>
  <c r="F36" i="142"/>
  <c r="G36" i="142" s="1"/>
  <c r="F38" i="142"/>
  <c r="G38" i="142" s="1"/>
  <c r="W57" i="246"/>
  <c r="W56" i="246"/>
  <c r="W45" i="246"/>
  <c r="B6" i="31"/>
  <c r="D51" i="105" s="1"/>
  <c r="D66" i="105" s="1"/>
  <c r="E41" i="31"/>
  <c r="D109" i="14"/>
  <c r="E109" i="14" s="1"/>
  <c r="F236" i="14"/>
  <c r="F240" i="14" s="1"/>
  <c r="J105" i="14"/>
  <c r="J109" i="14" s="1"/>
  <c r="E105" i="14"/>
  <c r="D211" i="14"/>
  <c r="E211" i="14" s="1"/>
  <c r="F37" i="246"/>
  <c r="H37" i="246"/>
  <c r="J37" i="246"/>
  <c r="L37" i="246"/>
  <c r="N37" i="246"/>
  <c r="P37" i="246"/>
  <c r="R37" i="246"/>
  <c r="T37" i="246"/>
  <c r="V37" i="246"/>
  <c r="E37" i="246"/>
  <c r="G37" i="246"/>
  <c r="I37" i="246"/>
  <c r="K37" i="246"/>
  <c r="M37" i="246"/>
  <c r="O37" i="246"/>
  <c r="Q37" i="246"/>
  <c r="S37" i="246"/>
  <c r="U37" i="246"/>
  <c r="F67" i="14"/>
  <c r="G67" i="14" s="1"/>
  <c r="F75" i="14"/>
  <c r="G75" i="14" s="1"/>
  <c r="F70" i="14"/>
  <c r="G70" i="14" s="1"/>
  <c r="F72" i="14"/>
  <c r="G72" i="14" s="1"/>
  <c r="F80" i="14"/>
  <c r="G80" i="14" s="1"/>
  <c r="F77" i="14"/>
  <c r="G77" i="14" s="1"/>
  <c r="F76" i="14"/>
  <c r="G76" i="14" s="1"/>
  <c r="F78" i="14"/>
  <c r="G78" i="14" s="1"/>
  <c r="F64" i="14"/>
  <c r="G64" i="14" s="1"/>
  <c r="F73" i="14"/>
  <c r="G73" i="14" s="1"/>
  <c r="F66" i="14"/>
  <c r="G66" i="14" s="1"/>
  <c r="F65" i="14"/>
  <c r="G65" i="14" s="1"/>
  <c r="F68" i="14"/>
  <c r="G68" i="14" s="1"/>
  <c r="F82" i="14"/>
  <c r="F69" i="14"/>
  <c r="G69" i="14" s="1"/>
  <c r="F79" i="14"/>
  <c r="G79" i="14" s="1"/>
  <c r="F74" i="14"/>
  <c r="G74" i="14" s="1"/>
  <c r="W16" i="246"/>
  <c r="F13" i="14"/>
  <c r="G13" i="14" s="1"/>
  <c r="F17" i="14"/>
  <c r="G17" i="14" s="1"/>
  <c r="F25" i="14"/>
  <c r="G25" i="14" s="1"/>
  <c r="C240" i="14"/>
  <c r="W11" i="246"/>
  <c r="F23" i="14"/>
  <c r="G23" i="14" s="1"/>
  <c r="F24" i="14"/>
  <c r="G24" i="14" s="1"/>
  <c r="F26" i="14"/>
  <c r="G26" i="14" s="1"/>
  <c r="F27" i="14"/>
  <c r="F19" i="14"/>
  <c r="G19" i="14" s="1"/>
  <c r="F20" i="14"/>
  <c r="G20" i="14" s="1"/>
  <c r="F9" i="14"/>
  <c r="G9" i="14" s="1"/>
  <c r="J27" i="14"/>
  <c r="F22" i="14"/>
  <c r="G22" i="14" s="1"/>
  <c r="F14" i="14"/>
  <c r="G14" i="14" s="1"/>
  <c r="D41" i="145" l="1"/>
  <c r="E68" i="246" a="1"/>
  <c r="E23" i="145"/>
  <c r="F157" i="14"/>
  <c r="G157" i="14" s="1"/>
  <c r="F156" i="14"/>
  <c r="G156" i="14" s="1"/>
  <c r="F152" i="14"/>
  <c r="G152" i="14" s="1"/>
  <c r="F163" i="14"/>
  <c r="F147" i="14"/>
  <c r="G147" i="14" s="1"/>
  <c r="F154" i="14"/>
  <c r="G154" i="14" s="1"/>
  <c r="F161" i="14"/>
  <c r="G161" i="14" s="1"/>
  <c r="F155" i="14"/>
  <c r="G155" i="14" s="1"/>
  <c r="F149" i="14"/>
  <c r="G149" i="14" s="1"/>
  <c r="F146" i="14"/>
  <c r="G146" i="14" s="1"/>
  <c r="F160" i="14"/>
  <c r="G160" i="14" s="1"/>
  <c r="F158" i="14"/>
  <c r="G158" i="14" s="1"/>
  <c r="F150" i="14"/>
  <c r="G150" i="14" s="1"/>
  <c r="F148" i="14"/>
  <c r="G148" i="14" s="1"/>
  <c r="F162" i="14"/>
  <c r="G162" i="14" s="1"/>
  <c r="F159" i="14"/>
  <c r="G159" i="14" s="1"/>
  <c r="F153" i="14"/>
  <c r="G153" i="14" s="1"/>
  <c r="F151" i="14"/>
  <c r="G151" i="14" s="1"/>
  <c r="F97" i="14"/>
  <c r="G97" i="14" s="1"/>
  <c r="F104" i="14"/>
  <c r="G104" i="14" s="1"/>
  <c r="F100" i="14"/>
  <c r="G100" i="14" s="1"/>
  <c r="F94" i="14"/>
  <c r="G94" i="14" s="1"/>
  <c r="F93" i="14"/>
  <c r="G93" i="14" s="1"/>
  <c r="F103" i="14"/>
  <c r="G103" i="14" s="1"/>
  <c r="F102" i="14"/>
  <c r="G102" i="14" s="1"/>
  <c r="F98" i="14"/>
  <c r="G98" i="14" s="1"/>
  <c r="F99" i="14"/>
  <c r="G99" i="14" s="1"/>
  <c r="F109" i="14"/>
  <c r="F107" i="14"/>
  <c r="G107" i="14" s="1"/>
  <c r="F101" i="14"/>
  <c r="G101" i="14" s="1"/>
  <c r="F92" i="14"/>
  <c r="G92" i="14" s="1"/>
  <c r="F96" i="14"/>
  <c r="G96" i="14" s="1"/>
  <c r="F108" i="14"/>
  <c r="G108" i="14" s="1"/>
  <c r="F95" i="14"/>
  <c r="G95" i="14" s="1"/>
  <c r="F91" i="14"/>
  <c r="G91" i="14" s="1"/>
  <c r="W37" i="246"/>
  <c r="F106" i="14"/>
  <c r="G106" i="14" s="1"/>
  <c r="F105" i="14"/>
  <c r="G105" i="14" s="1"/>
  <c r="G82" i="14"/>
  <c r="G27" i="14"/>
  <c r="E68" i="246" l="1"/>
  <c r="G68" i="246"/>
  <c r="G90" i="246" s="1"/>
  <c r="I68" i="246"/>
  <c r="I90" i="246" s="1"/>
  <c r="K68" i="246"/>
  <c r="K90" i="246" s="1"/>
  <c r="M68" i="246"/>
  <c r="M90" i="246" s="1"/>
  <c r="O68" i="246"/>
  <c r="O90" i="246" s="1"/>
  <c r="Q68" i="246"/>
  <c r="Q90" i="246" s="1"/>
  <c r="S68" i="246"/>
  <c r="S90" i="246" s="1"/>
  <c r="U68" i="246"/>
  <c r="U90" i="246" s="1"/>
  <c r="F68" i="246"/>
  <c r="F90" i="246" s="1"/>
  <c r="H68" i="246"/>
  <c r="H90" i="246" s="1"/>
  <c r="J68" i="246"/>
  <c r="J90" i="246" s="1"/>
  <c r="L68" i="246"/>
  <c r="L90" i="246" s="1"/>
  <c r="N68" i="246"/>
  <c r="N90" i="246" s="1"/>
  <c r="P68" i="246"/>
  <c r="P90" i="246" s="1"/>
  <c r="R68" i="246"/>
  <c r="R90" i="246" s="1"/>
  <c r="T68" i="246"/>
  <c r="T90" i="246" s="1"/>
  <c r="V68" i="246"/>
  <c r="V90" i="246" s="1"/>
  <c r="I222" i="14"/>
  <c r="I240" i="14" s="1"/>
  <c r="J240" i="14" s="1"/>
  <c r="J172" i="14"/>
  <c r="J190" i="14" s="1"/>
  <c r="D197" i="14"/>
  <c r="B6" i="145"/>
  <c r="D88" i="105" s="1"/>
  <c r="D90" i="105" s="1"/>
  <c r="D120" i="105" s="1"/>
  <c r="E41" i="145"/>
  <c r="G163" i="14"/>
  <c r="G109" i="14"/>
  <c r="F27" i="145" l="1"/>
  <c r="G27" i="145" s="1"/>
  <c r="F35" i="145"/>
  <c r="G35" i="145" s="1"/>
  <c r="F23" i="145"/>
  <c r="G23" i="145" s="1"/>
  <c r="F31" i="145"/>
  <c r="G31" i="145" s="1"/>
  <c r="F39" i="145"/>
  <c r="G39" i="145" s="1"/>
  <c r="F34" i="145"/>
  <c r="G34" i="145" s="1"/>
  <c r="F37" i="145"/>
  <c r="G37" i="145" s="1"/>
  <c r="F30" i="145"/>
  <c r="G30" i="145" s="1"/>
  <c r="F24" i="145"/>
  <c r="G24" i="145" s="1"/>
  <c r="F26" i="145"/>
  <c r="G26" i="145" s="1"/>
  <c r="F28" i="145"/>
  <c r="G28" i="145" s="1"/>
  <c r="F32" i="145"/>
  <c r="G32" i="145" s="1"/>
  <c r="F36" i="145"/>
  <c r="G36" i="145" s="1"/>
  <c r="F38" i="145"/>
  <c r="G38" i="145" s="1"/>
  <c r="F40" i="145"/>
  <c r="G40" i="145" s="1"/>
  <c r="F25" i="145"/>
  <c r="G25" i="145" s="1"/>
  <c r="F29" i="145"/>
  <c r="G29" i="145" s="1"/>
  <c r="F33" i="145"/>
  <c r="G33" i="145" s="1"/>
  <c r="F41" i="145"/>
  <c r="E197" i="14"/>
  <c r="D215" i="14"/>
  <c r="E215" i="14" s="1"/>
  <c r="W68" i="246"/>
  <c r="W90" i="246" s="1"/>
  <c r="E90" i="246"/>
  <c r="F210" i="14" l="1"/>
  <c r="G210" i="14" s="1"/>
  <c r="F212" i="14"/>
  <c r="G212" i="14" s="1"/>
  <c r="F205" i="14"/>
  <c r="G205" i="14" s="1"/>
  <c r="F201" i="14"/>
  <c r="G201" i="14" s="1"/>
  <c r="F202" i="14"/>
  <c r="G202" i="14" s="1"/>
  <c r="F213" i="14"/>
  <c r="G213" i="14" s="1"/>
  <c r="F209" i="14"/>
  <c r="G209" i="14" s="1"/>
  <c r="F208" i="14"/>
  <c r="G208" i="14" s="1"/>
  <c r="F206" i="14"/>
  <c r="G206" i="14" s="1"/>
  <c r="F204" i="14"/>
  <c r="G204" i="14" s="1"/>
  <c r="F203" i="14"/>
  <c r="G203" i="14" s="1"/>
  <c r="F211" i="14"/>
  <c r="G211" i="14" s="1"/>
  <c r="F214" i="14"/>
  <c r="G214" i="14" s="1"/>
  <c r="F198" i="14"/>
  <c r="G198" i="14" s="1"/>
  <c r="F200" i="14"/>
  <c r="G200" i="14" s="1"/>
  <c r="F207" i="14"/>
  <c r="G207" i="14" s="1"/>
  <c r="F215" i="14"/>
  <c r="F199" i="14"/>
  <c r="G199" i="14" s="1"/>
  <c r="F197" i="14"/>
  <c r="G197" i="14" s="1"/>
  <c r="G41" i="145"/>
  <c r="G215" i="14" l="1"/>
</calcChain>
</file>

<file path=xl/sharedStrings.xml><?xml version="1.0" encoding="utf-8"?>
<sst xmlns="http://schemas.openxmlformats.org/spreadsheetml/2006/main" count="6667" uniqueCount="1228">
  <si>
    <t>Pensiones no contributivas y otras prestaciones económicas (sección 3.1)</t>
  </si>
  <si>
    <t>IVMH, sobreesfuerzo fiscal de las CCAARC</t>
  </si>
  <si>
    <t>Participación CCAARC en IRPF, sin ejercicio de la capacidad normativa</t>
  </si>
  <si>
    <t>FP013</t>
  </si>
  <si>
    <t>FP022</t>
  </si>
  <si>
    <t>miles de euros</t>
  </si>
  <si>
    <t>obligaciones reconocidas</t>
  </si>
  <si>
    <t>Atención Especializada, gasto directo del INGESA en Ceuta y Melilla</t>
  </si>
  <si>
    <t>Admón.,Ser.Grales.y Cont.Int.Asist.San, gasto directo del INGESA en Ceuta y Melila</t>
  </si>
  <si>
    <t>Recaudación IPSI</t>
  </si>
  <si>
    <t>FP052</t>
  </si>
  <si>
    <t>sanidad y consumo</t>
  </si>
  <si>
    <t>ajuste forales, ayudas al transporte colectivo urbano</t>
  </si>
  <si>
    <t>gasto total, miles de euros</t>
  </si>
  <si>
    <t>AF14</t>
  </si>
  <si>
    <t>AF16</t>
  </si>
  <si>
    <t>Transferencias a Comunidades Autónomas por participación en ingresos del Estado</t>
  </si>
  <si>
    <t>conservación de carreteras (programa 453C)</t>
  </si>
  <si>
    <t>"Normalización" lingüística (programa CS06)</t>
  </si>
  <si>
    <t>medio ambiente</t>
  </si>
  <si>
    <t>y consulta a la Secretaría General de Coordinación Autonómica y Local</t>
  </si>
  <si>
    <t>Criterio de valoración:</t>
  </si>
  <si>
    <t>Ajuste por competenicas atípicas. Véase la sección 3.2 de servicios sociales</t>
  </si>
  <si>
    <t>FP008</t>
  </si>
  <si>
    <t>FP011</t>
  </si>
  <si>
    <t>FP012</t>
  </si>
  <si>
    <t>Sucesiones y donaciones, ingresos homogeneizados de las CCAARC</t>
  </si>
  <si>
    <t>ITP y AJD, ingresos homogeneizados de las CCAARC</t>
  </si>
  <si>
    <t>Tasas sobre el juego, ingresos homogeneizados de las CCAARC</t>
  </si>
  <si>
    <t>fuente:</t>
  </si>
  <si>
    <t>Reparto territorial</t>
  </si>
  <si>
    <t>Nota:</t>
  </si>
  <si>
    <t>volumen de gasto</t>
  </si>
  <si>
    <t>fuente: recaudación real</t>
  </si>
  <si>
    <t>Fuentes:</t>
  </si>
  <si>
    <t>Ajuste por competencias atípicas de policía y tráfico</t>
  </si>
  <si>
    <t>Educ. secundaria, formación profesional y EE.OO de Idiomas, gasto directo del Estado en Ceuta y Melilla</t>
  </si>
  <si>
    <t>Ajuste por competenicas atípicas en materia de vivienda. Véase la sección 2.5d</t>
  </si>
  <si>
    <t>programas 337B y 337C</t>
  </si>
  <si>
    <t>AF03:Pensiones no contributivas del IMSERSO y del Estado</t>
  </si>
  <si>
    <t>Economía Social</t>
  </si>
  <si>
    <t>Servicios complementarios de la enseñanza, gasto directo del Estado en Ceuta y Melilla</t>
  </si>
  <si>
    <t>Conservación patrimonio artístico y cultural</t>
  </si>
  <si>
    <t>Servicios Sociales</t>
  </si>
  <si>
    <t>Apoyo a PYMEs</t>
  </si>
  <si>
    <t>Turismo</t>
  </si>
  <si>
    <t>compensaciones financieras IE bebidas alcohólicas e hidrocarburos</t>
  </si>
  <si>
    <t>AF04</t>
  </si>
  <si>
    <t>AF05</t>
  </si>
  <si>
    <t>Ajuste por competenicas atípicas. Véase el programa 431O en la sección 4.3</t>
  </si>
  <si>
    <t>Ajuste por competenicas atípicas. Véase el programa 432A en la sección 4.3</t>
  </si>
  <si>
    <t>FP008: Transferencias al Estado por Fondos de Suficiencia negativos</t>
  </si>
  <si>
    <t>http://www.minhap.gob.es/es-ES/Areas%20Tematicas/Impuestos/Direccion%20General%20de%20Tributos/Paginas/Estadisticas_Recaudacion.aspx</t>
  </si>
  <si>
    <t>Recursos REF de la comunidad autónoma de Canarias, neto de compensación por supresión del IGTE</t>
  </si>
  <si>
    <t>Estimación de la recaudación que se obtendría con la misma escala tributaria que se aplica en el territorio de régimen común</t>
  </si>
  <si>
    <t xml:space="preserve">  Baleares</t>
  </si>
  <si>
    <t xml:space="preserve">  Madrid</t>
  </si>
  <si>
    <t>AF18: economía social</t>
  </si>
  <si>
    <t>AF10: Ajuste forales, inversión metro</t>
  </si>
  <si>
    <t>AF17: ajuste forales, conservación y restaruración de bienes culturales</t>
  </si>
  <si>
    <t>Ajuste por competenicas atípicas. Véase la sección 2.5e</t>
  </si>
  <si>
    <t>criterio básico de reparto:</t>
  </si>
  <si>
    <t>Ajuste por competenicas atípicas. Véase la sección 4.1</t>
  </si>
  <si>
    <t>413A</t>
  </si>
  <si>
    <t>414B</t>
  </si>
  <si>
    <t>Enseñanzas artísticas, gasto directo del Estado en Ceuta y Melilla</t>
  </si>
  <si>
    <t>criterio de reparto:</t>
  </si>
  <si>
    <t>se aplica a la valoración de cada competencia para calcular fin caja que le corresponde</t>
  </si>
  <si>
    <t>FP054</t>
  </si>
  <si>
    <t>Secretaría General de Coordinación Autonómica y Local para la valoración de las competencias singulares con criterio de devengo</t>
  </si>
  <si>
    <t>Ajuste por competenicas atípicas. Véase programa 932M en sección 1.4</t>
  </si>
  <si>
    <t>Programa presupuestario</t>
  </si>
  <si>
    <t>gestión tributaria (prog. 932A)</t>
  </si>
  <si>
    <t>Gestión del catastro inmobiliario (programa 932M)</t>
  </si>
  <si>
    <t>Fuente:</t>
  </si>
  <si>
    <t>Estimación basada en datos reales de recaudación y niveles de renta. Véase el Anexo 3</t>
  </si>
  <si>
    <t>AF04: Financiación provincias</t>
  </si>
  <si>
    <t xml:space="preserve">Educación infantil y primaria, gasto directo del Estado en Ceuta y Melilla  </t>
  </si>
  <si>
    <t>AF02: Gestión del catastro inmobiliario (programa 932M)</t>
  </si>
  <si>
    <t>AF01: gestión tributaria (prog. 932A)</t>
  </si>
  <si>
    <t>Castilla y León</t>
  </si>
  <si>
    <t>Cataluña</t>
  </si>
  <si>
    <t>saldo total relativo</t>
  </si>
  <si>
    <t>Andalucía</t>
  </si>
  <si>
    <t>FP022: Impuesto sobre patrimonio</t>
  </si>
  <si>
    <t>FP053</t>
  </si>
  <si>
    <t>Estimación:</t>
  </si>
  <si>
    <t>Ajuste por competenicas atípicas. Véase programa AF05 en sección 2.2.b</t>
  </si>
  <si>
    <t>g. Sobreesfuerzo fiscal regional</t>
  </si>
  <si>
    <t>AF09: Ajuste forales, medio ambiente</t>
  </si>
  <si>
    <t>AF15: ajuste forales, ayudas a la vivienda</t>
  </si>
  <si>
    <t>Otras transferencias a CCAA: Compensaciones financieras al País Vasco por IE sobre las labores de tabaco</t>
  </si>
  <si>
    <t>Transferencias a Comunidades Autónomas por coste de servicio</t>
  </si>
  <si>
    <t>gasto per cápita, euros</t>
  </si>
  <si>
    <t>recaudación real territorializada</t>
  </si>
  <si>
    <t>Estimación basada en datos reales de recaudación, tipos observados aplicables a la compra de vivienda  y voumen de compras de vivienda. Véase el Anexo 3</t>
  </si>
  <si>
    <t xml:space="preserve">  La Rioja</t>
  </si>
  <si>
    <t>volumen de gasto estatal:</t>
  </si>
  <si>
    <t>Melilla</t>
  </si>
  <si>
    <t xml:space="preserve">Intervención General de la Comunidad Autónoma de Canarias (IGCAC, varios años). Cuenta General de la Comunidad Autónoma de Canarias. </t>
  </si>
  <si>
    <t>indicador de reparto:</t>
  </si>
  <si>
    <t>231F</t>
  </si>
  <si>
    <t>AF19: ajuste forales, servicios sociales</t>
  </si>
  <si>
    <t>AF24: ajuste forales, turismo</t>
  </si>
  <si>
    <t>AF08: Ajuste forales, "normalización" lingüística</t>
  </si>
  <si>
    <t>AF13: Ajuste forales, administración de justicia</t>
  </si>
  <si>
    <t>Ajuste por competenicas atípicas. Véase el programas CS04 en la sección 2.5c</t>
  </si>
  <si>
    <t>AF14: Ajuste forales, seguridad ciudadana y vial</t>
  </si>
  <si>
    <t xml:space="preserve">  Valencia</t>
  </si>
  <si>
    <t xml:space="preserve">  Aragón</t>
  </si>
  <si>
    <t xml:space="preserve">  C.-La Mancha</t>
  </si>
  <si>
    <t xml:space="preserve">  Canarias</t>
  </si>
  <si>
    <t xml:space="preserve">  Extremadura</t>
  </si>
  <si>
    <t>gasto en la región según SICOSS</t>
  </si>
  <si>
    <t xml:space="preserve">  Cast. y León</t>
  </si>
  <si>
    <t xml:space="preserve">  Murcia</t>
  </si>
  <si>
    <t>d. Ingresos homogeneizados de las comunidades forales por impuestos concertados:</t>
  </si>
  <si>
    <t xml:space="preserve">Reparto territorial: </t>
  </si>
  <si>
    <t>941O/1: Otras transferencias a CCAA: Compensaciones financieras al País Vasco por IE sobre las labores de tabaco</t>
  </si>
  <si>
    <t>Valencia</t>
  </si>
  <si>
    <t>FP045: Primas de seguros, ingresos comunidades forales</t>
  </si>
  <si>
    <t>con ajustes, véase el Anexo 3</t>
  </si>
  <si>
    <t>Ajuste por competenicas atípicas. Véase programa CS06 en sección 2.5.e</t>
  </si>
  <si>
    <t>AF05: Ajuste forales, financiación municipios</t>
  </si>
  <si>
    <t>Estimación basada en datos reales de recaudación, aplicando el tipo impositivo medio nacional a la cantidad jugada en cada región. Véase el Anexo 3</t>
  </si>
  <si>
    <t>Extremadura</t>
  </si>
  <si>
    <t xml:space="preserve">  Ceuta y Melilla</t>
  </si>
  <si>
    <t>coef de ajuste: caja/devengo</t>
  </si>
  <si>
    <t>c. Ajustes Ceuta y Melilla:</t>
  </si>
  <si>
    <t>financiacion caja total comps singulares</t>
  </si>
  <si>
    <t>volumen de gasto:</t>
  </si>
  <si>
    <t xml:space="preserve">  Cantabria</t>
  </si>
  <si>
    <t>gasto imputado total</t>
  </si>
  <si>
    <t>ver hoja 21A!_comps_singulares.xls</t>
  </si>
  <si>
    <t>Estimación propia de la recaudación homogénea. Véase el Anexo 3.</t>
  </si>
  <si>
    <t>fuentes:</t>
  </si>
  <si>
    <t>nota:</t>
  </si>
  <si>
    <t>transferencias a la Universidad de Granada para centros de educación superior en Ceuta y Melilla</t>
  </si>
  <si>
    <t>recaudación</t>
  </si>
  <si>
    <t>941M: Transferencias a CC.AA. por participación en los ingresos del Estado</t>
  </si>
  <si>
    <t>Ajuste por competenicas atípicas. Véase programa 453C en sección 2.3</t>
  </si>
  <si>
    <t>gasto:</t>
  </si>
  <si>
    <t>Ceuta</t>
  </si>
  <si>
    <t>Ajuste por competenicas atípicas. Véase programa  456C en sección 2.3</t>
  </si>
  <si>
    <t>FP052: compensaciones financieras del País Vasco al Estado por los impuestos especiales sobre bebidas alcohólicas e hidrocarburos</t>
  </si>
  <si>
    <t>liquidaciones del sistema de financiación</t>
  </si>
  <si>
    <t>ver FP010/1</t>
  </si>
  <si>
    <t>saldo per cápita relativo</t>
  </si>
  <si>
    <t>gasto total imputado, miles de euros</t>
  </si>
  <si>
    <t>gasto</t>
  </si>
  <si>
    <t>Ceuta y Melilla</t>
  </si>
  <si>
    <t>total</t>
  </si>
  <si>
    <t>Murcia</t>
  </si>
  <si>
    <t>Navarra</t>
  </si>
  <si>
    <t xml:space="preserve">   f. Ajustes por competencias atípicas</t>
  </si>
  <si>
    <t>AF06: construcción de carreteras (programa 453B)</t>
  </si>
  <si>
    <t>FP053: Recaudación IPSI</t>
  </si>
  <si>
    <t xml:space="preserve">  Cataluña</t>
  </si>
  <si>
    <t xml:space="preserve">  Galicia</t>
  </si>
  <si>
    <t xml:space="preserve">  Andalucía</t>
  </si>
  <si>
    <t xml:space="preserve">  Asturias</t>
  </si>
  <si>
    <t>ingresos homogéneos estimados, ver Anexo 3</t>
  </si>
  <si>
    <t>FP013: Participación de las CCAARC en el impuesto sobre la electricidad</t>
  </si>
  <si>
    <t>AF12: Ajuste forales, educación</t>
  </si>
  <si>
    <t>Anexo 3 e Inspección de Servicios del MHAP</t>
  </si>
  <si>
    <t>Anexo 3</t>
  </si>
  <si>
    <t>Ajuste por competenicas atípicas. Véane la sección 2.5b</t>
  </si>
  <si>
    <t>AF07: ajuste forales, conservación de carreteras</t>
  </si>
  <si>
    <t>Recaudación homogénea estimada. Véase el Anexo 3</t>
  </si>
  <si>
    <t>fuente: de la recaudación real</t>
  </si>
  <si>
    <t>Madrid</t>
  </si>
  <si>
    <t>Liquidación del sistema de financiación regional</t>
  </si>
  <si>
    <t>IRPF</t>
  </si>
  <si>
    <t>Aragón</t>
  </si>
  <si>
    <t>Canarias</t>
  </si>
  <si>
    <t>Cantabria</t>
  </si>
  <si>
    <t>Primas de seguross, ingresos comunidades forales</t>
  </si>
  <si>
    <t>FP045</t>
  </si>
  <si>
    <t xml:space="preserve">   total</t>
  </si>
  <si>
    <t>Ajuste por competenicas atípicas. Véanse programas 231A y 313B en sección 2.5a</t>
  </si>
  <si>
    <t>de liquidaciones sistema</t>
  </si>
  <si>
    <t>FP011: Participación en el IVA de las comunidades autónomas de régimen  común</t>
  </si>
  <si>
    <t>AF22: ajuste forales, agricultura</t>
  </si>
  <si>
    <t>/con ej cap norm</t>
  </si>
  <si>
    <t>Galicia</t>
  </si>
  <si>
    <t>País Vasco</t>
  </si>
  <si>
    <t>La Rioja</t>
  </si>
  <si>
    <t>Asturias</t>
  </si>
  <si>
    <t>Baleares</t>
  </si>
  <si>
    <t>e. Transferencias a o de las ccaa forales:</t>
  </si>
  <si>
    <t>Diferencia entre la recaudación real del impuesto y la recaudacion sin ejercicio de la capacidad normativa</t>
  </si>
  <si>
    <t>Liquidación de los PGE. Estado. Ingresos</t>
  </si>
  <si>
    <t>Impuesto de matriculación, ingresos de las CCAARC sin ej cap normativa</t>
  </si>
  <si>
    <t>AF16: ajuste forales, ayudas al transporte colectivo urbano</t>
  </si>
  <si>
    <t>Estimación propia a partir de datos de recaudación real, véase el anexo 3</t>
  </si>
  <si>
    <t>gasto imputado, miles de euros</t>
  </si>
  <si>
    <t>No residentes, ingresos comunidades forales</t>
  </si>
  <si>
    <t>FP043</t>
  </si>
  <si>
    <t>FP042</t>
  </si>
  <si>
    <t>FP009</t>
  </si>
  <si>
    <t>ratio ingresos sin ej cap norm/</t>
  </si>
  <si>
    <t>AF21: ajuste forales, apoyo a PYMEs</t>
  </si>
  <si>
    <t>AF23: ajuste forales, comercio minorista</t>
  </si>
  <si>
    <t>IVA</t>
  </si>
  <si>
    <t>2. Gasto territorializable</t>
  </si>
  <si>
    <t>2.1. Financiación regional</t>
  </si>
  <si>
    <t>FP051: Cupo y aportación, antes de la deducción por la construcción de la "Y" vasca</t>
  </si>
  <si>
    <t>y consulta a la Secretaría Gral de Coord Autonómica y Local</t>
  </si>
  <si>
    <t>Cast. - La Mancha</t>
  </si>
  <si>
    <t>FP042: Impuesto sobre la renta de no residentes, ingresos comunidades forales</t>
  </si>
  <si>
    <t>y anexo 3 para homogeneizaciones</t>
  </si>
  <si>
    <t>con uso cap norm</t>
  </si>
  <si>
    <t>sin uso cap norm</t>
  </si>
  <si>
    <t>Impuesto de matriculación, sobreesfuerzo fiscal de las CCAARC</t>
  </si>
  <si>
    <t>dif</t>
  </si>
  <si>
    <t>sobreesfuerzo fiscal</t>
  </si>
  <si>
    <t xml:space="preserve">fuente: </t>
  </si>
  <si>
    <t>453B</t>
  </si>
  <si>
    <t>Consulta directa a la Sec. Gral de Coord. Autonómica  y Local</t>
  </si>
  <si>
    <t>http://www.minhap.gob.es/es-ES/Areas%20Tematicas/Financiacion%20Autonomica/Paginas/haciendas%202005.aspx</t>
  </si>
  <si>
    <t>véase el Anexo 3</t>
  </si>
  <si>
    <t xml:space="preserve"> Cupo y aportación, antes descuento por Y vasca</t>
  </si>
  <si>
    <t>caps 1, 2, 6 y parte del 4</t>
  </si>
  <si>
    <t>FP009: Otros flujos, en parte extrapresupuestarios, de financiación regional</t>
  </si>
  <si>
    <t>AF11: Ajuste forales, sanidad y consumo</t>
  </si>
  <si>
    <t>Ajuste por competenicas atípicas. Véase la sección 2.3</t>
  </si>
  <si>
    <t>Otros Flujos de financiación regional, en parte extrapresupuestarios</t>
  </si>
  <si>
    <t>Pob_CCAA</t>
  </si>
  <si>
    <t xml:space="preserve">   sin negativos</t>
  </si>
  <si>
    <t>http://www.minhap.gob.es/es-ES/Areas%20Tematicas/Financiacion%20Autonomica/Paginas/Informes%20financiacion%20comunidades%20autonomas2.aspx</t>
  </si>
  <si>
    <t xml:space="preserve"> </t>
  </si>
  <si>
    <t>Nota: el 20% de los saldos del Fdo de Suficiencia aparece como ingreso del Estado ligado al Fdo de Suf</t>
  </si>
  <si>
    <t>la parte ligada a otras partidas no pasa por los PGE</t>
  </si>
  <si>
    <t>SGCAyL</t>
  </si>
  <si>
    <t>http://www.gobiernodecanarias.org/hacienda/intervencion/servicios/cuenta_general/</t>
  </si>
  <si>
    <t>supr</t>
  </si>
  <si>
    <t>Canarias*</t>
  </si>
  <si>
    <t>TOTAL</t>
  </si>
  <si>
    <t>232C</t>
  </si>
  <si>
    <t>SIC, Secreataría General de Coordinación Autonómica y Local</t>
  </si>
  <si>
    <t>Consulta al MHAP: Distribución de efectivos de las CCAA por áreas de personal, proviene de</t>
  </si>
  <si>
    <t>TABLA 1.8.- DISTRIBUCIÓN TERRITORIAL DE EFECTIVOS DE LAS COMUNIDADES AUTÓNOMAS POR PROVINCIAS Y COMUNIDADES AUTÓNOMAS.</t>
  </si>
  <si>
    <t>AF20: ajuste forales, fomento del empleo, incluyuendo ISM</t>
  </si>
  <si>
    <t>241A</t>
  </si>
  <si>
    <t>Fomento y gestiòn del empleo, incluyendo ISM</t>
  </si>
  <si>
    <t>412C</t>
  </si>
  <si>
    <t>412D</t>
  </si>
  <si>
    <t>CS15</t>
  </si>
  <si>
    <t>CUPO</t>
  </si>
  <si>
    <t>Imp (miles €)</t>
  </si>
  <si>
    <t>Y Vasca</t>
  </si>
  <si>
    <t>Para llegar al cupo provisional se han hecho ya ajustes por la transferencia de las competencias de empleo</t>
  </si>
  <si>
    <t>Liquidación de los PGE. Estado. Ingresos, coincide con dato directo SGCAyL</t>
  </si>
  <si>
    <t>http://www.igae.pap.minhap.gob.es/sitios/igae/es-ES/EjecucionPresupuestaria/Paginas/ialiquidacionestado.aspx</t>
  </si>
  <si>
    <t xml:space="preserve">construcción de carreteras </t>
  </si>
  <si>
    <t>Ajuste por competenicas atípicas. Véase programa  453A en sección 2.3</t>
  </si>
  <si>
    <t xml:space="preserve"> Ingresos por tributos propios de las comunidades autónomas y patrimonio</t>
  </si>
  <si>
    <t>b. Financiación para competencias no homogéneas de las CCAARC</t>
  </si>
  <si>
    <t>2.1.a.Ingresos homogeneizados de las comunidades de régimen común</t>
  </si>
  <si>
    <t>2.1.a.1 Reparto territorial</t>
  </si>
  <si>
    <t>2.1.a.2 Imputación de intereses</t>
  </si>
  <si>
    <t>2.1.b. Financiación para competencias no homogéneas de las CCAARC</t>
  </si>
  <si>
    <t>2.1.b.1 Reparto territorial</t>
  </si>
  <si>
    <t>2.1.c. Ajustes Ceuta y Melilla</t>
  </si>
  <si>
    <t>2.1.c.1 Reparto territorial</t>
  </si>
  <si>
    <t>2.1.d.1 Reparto territorial</t>
  </si>
  <si>
    <t>2.1.d.2 Imputación de intereses</t>
  </si>
  <si>
    <t>2.1.d. Ingresos homogeneizados de las comunidades forales por impuestos concertados:</t>
  </si>
  <si>
    <t>Gasto total 2.1.d</t>
  </si>
  <si>
    <t>2.1.e. Transferencias a o de las ccaa forales:</t>
  </si>
  <si>
    <t>2.1.e.1 Reparto territorial</t>
  </si>
  <si>
    <t>2.1.f. Ajustes por competencias atípicas</t>
  </si>
  <si>
    <t>2.1.f.1 Reparto territorial</t>
  </si>
  <si>
    <t>2.1.g. Sobreesfuerzo fiscal regional</t>
  </si>
  <si>
    <t>2.1.g.1 Reparto territorial</t>
  </si>
  <si>
    <t>Gasto total 2.1.g</t>
  </si>
  <si>
    <t>CCAA_Total_21a</t>
  </si>
  <si>
    <t>CCAA_Total_21b</t>
  </si>
  <si>
    <t>CCAA_Total_21c</t>
  </si>
  <si>
    <t>CCAA_Total_21d</t>
  </si>
  <si>
    <t>CCAA_Total_21e</t>
  </si>
  <si>
    <t>CCAA_Total_21f</t>
  </si>
  <si>
    <t>CCAA_Total_21g</t>
  </si>
  <si>
    <t>CCAA_Total_21t</t>
  </si>
  <si>
    <t>2.1. Resumen</t>
  </si>
  <si>
    <t>CCAA_Resumen</t>
  </si>
  <si>
    <t>Participación CCAARC en el IVA</t>
  </si>
  <si>
    <t>Total</t>
  </si>
  <si>
    <t>Transferencias al Estado por Fondos de Suficiencia negativos</t>
  </si>
  <si>
    <t>Participación de las CCAARC en el impuesto sobre la electricidad</t>
  </si>
  <si>
    <t>Impuesto sobre patrimonio, ingresos  de las CCAARC</t>
  </si>
  <si>
    <t>Impuesto sobre la venta minorista de hidrocarburos (IVMH),  sin ejercicio capacidad normativa</t>
  </si>
  <si>
    <t>Financiación para competencias no homogéneas de las comunidades de régimen común (caja)</t>
  </si>
  <si>
    <t>Formación permanente del profesorado de Educación, gasto directo del Estado en Ceuta y Melilla</t>
  </si>
  <si>
    <t>Enseñanzas universitarias, gasto directo del Estado en Ceuta y Melilla</t>
  </si>
  <si>
    <t>Educación compensatoria, gasto directo del Estado en Ceuta y Melilla</t>
  </si>
  <si>
    <t>Servicios Sociales Generales, gasto directo del IMSERSO en Ceuta y Melilla</t>
  </si>
  <si>
    <t>Administración y Servicios Generales de Servicios Sociales, gasto directo del IMSERSO en Ceuta y Melilla</t>
  </si>
  <si>
    <t>Participación CCAARC en IRPF, sobreesfuerzo fiscal regional</t>
  </si>
  <si>
    <t>Impuesto sucesiones y donac, sobreesfuerzo fiscal de las CCAARC</t>
  </si>
  <si>
    <t>ITP y AJD, sobreesfuerzo fiscal de las CCAARC</t>
  </si>
  <si>
    <t>Tasas sobre el juego, sobreesfuerzo fiscal de las CCAARC</t>
  </si>
  <si>
    <t>Financiación provincias</t>
  </si>
  <si>
    <t>Financiación municipios</t>
  </si>
  <si>
    <t>Educación y formación</t>
  </si>
  <si>
    <t>Administración de Justicia</t>
  </si>
  <si>
    <t>Seguridad Ciudadana y Vial</t>
  </si>
  <si>
    <t>Ayudas a la vivienda</t>
  </si>
  <si>
    <t>Agricultura</t>
  </si>
  <si>
    <t>Comercio minorista</t>
  </si>
  <si>
    <t>inversión metro</t>
  </si>
  <si>
    <r>
      <t>Otras aportaciones a Corporaciones Locales, compensaciones IPSI Ceuta y Melilla</t>
    </r>
    <r>
      <rPr>
        <b/>
        <sz val="12"/>
        <color indexed="8"/>
        <rFont val="Palatino"/>
        <family val="1"/>
      </rPr>
      <t xml:space="preserve"> </t>
    </r>
  </si>
  <si>
    <t>Gasto total, miles de euros</t>
  </si>
  <si>
    <t>Gasto per cápita, euros</t>
  </si>
  <si>
    <t>Saldo per cápita relativo</t>
  </si>
  <si>
    <t>Saldo total relativo</t>
  </si>
  <si>
    <t>Imp_tot_prg</t>
  </si>
  <si>
    <t>Indicador de reparto:</t>
  </si>
  <si>
    <t>Gasto en la región según SICOSS</t>
  </si>
  <si>
    <t>MHAP, liquidación de los presupuestos de las comunidades autónomas</t>
  </si>
  <si>
    <t>Orden habitual</t>
  </si>
  <si>
    <t>Fondo de suficiencia negativo</t>
  </si>
  <si>
    <t>Total sin fondos de suficiencia negativos</t>
  </si>
  <si>
    <t>El orden de las regiones es distinto al habitual</t>
  </si>
  <si>
    <t>Total final</t>
  </si>
  <si>
    <t>Reordenar</t>
  </si>
  <si>
    <t>Caja = devengo - liq + ingliq</t>
  </si>
  <si>
    <r>
      <t>Valoración Competencias singulares_devengo MHAP</t>
    </r>
    <r>
      <rPr>
        <b/>
        <vertAlign val="superscript"/>
        <sz val="10"/>
        <rFont val="Palatino"/>
        <family val="1"/>
      </rPr>
      <t>(i)</t>
    </r>
  </si>
  <si>
    <t>Peso comps singulares en el total de recursos sujetos a liquidación</t>
  </si>
  <si>
    <t>Comunidad
Autónoma/
Ciudad</t>
  </si>
  <si>
    <t>Rendimiento definitivo de la Tarifa Autonómica de IRPF</t>
  </si>
  <si>
    <t>Impuesto sobre el Valor Añadido</t>
  </si>
  <si>
    <t>Total Impuestos Especiales</t>
  </si>
  <si>
    <t>Transferencia del Fondo de Garantía</t>
  </si>
  <si>
    <t>Fondo de Suficiencia Global</t>
  </si>
  <si>
    <t>Fondos de Convergencia Autonómica</t>
  </si>
  <si>
    <t>(1)</t>
  </si>
  <si>
    <t>(2)</t>
  </si>
  <si>
    <t>(3)</t>
  </si>
  <si>
    <t>(4)</t>
  </si>
  <si>
    <t>(5)</t>
  </si>
  <si>
    <t>(6)=(1)+...+(5)</t>
  </si>
  <si>
    <t>(7)</t>
  </si>
  <si>
    <t>(8)=(6)+(7)</t>
  </si>
  <si>
    <t>Principado de Asturias</t>
  </si>
  <si>
    <t>Región de Murcia</t>
  </si>
  <si>
    <t>C. Valenciana</t>
  </si>
  <si>
    <t xml:space="preserve">Castilla-La Mancha </t>
  </si>
  <si>
    <t>Illes Balears</t>
  </si>
  <si>
    <t>Total CC.AA.</t>
  </si>
  <si>
    <t>Financiacion caja total comps singulares</t>
  </si>
  <si>
    <t>Sucesiones y donaciones, ingresos homogeneizados de las comunidades forales</t>
  </si>
  <si>
    <t>A_G21A3_RecHomogISD</t>
  </si>
  <si>
    <t>A_G21A3_RecHomojuego_for</t>
  </si>
  <si>
    <t>A_G21A3_SobreesfISD</t>
  </si>
  <si>
    <t>Sobreesfuerzo fiscal</t>
  </si>
  <si>
    <t>Coef de ajuste: caja/devengo</t>
  </si>
  <si>
    <t>Datos de ingresos totales devengados, no liquidación</t>
  </si>
  <si>
    <t>Diferencia</t>
  </si>
  <si>
    <t>1,Datos de la liquidación, ver hoja anterior 941M</t>
  </si>
  <si>
    <t>Saldo a devolver de liq 2008</t>
  </si>
  <si>
    <t>Saldo a devolver de liq 2009</t>
  </si>
  <si>
    <t>Total 2008 (a)</t>
  </si>
  <si>
    <t>Liquidación pendiente de compensar, fondo de suficiencia(b)</t>
  </si>
  <si>
    <t>Total 2009(c)</t>
  </si>
  <si>
    <t>Liquidación pendiente de compensar, fondo de suficiencia (d)</t>
  </si>
  <si>
    <t>Anticipos extrapresup del Estado para reducir cuantía al 10% de la deuda pendiente a finales de 2011 (**)</t>
  </si>
  <si>
    <t>(*)Según el antiguo calendario cada año se devolvía un 20%</t>
  </si>
  <si>
    <r>
      <rPr>
        <vertAlign val="superscript"/>
        <sz val="10"/>
        <rFont val="Palatino"/>
        <family val="1"/>
      </rPr>
      <t>(i)</t>
    </r>
    <r>
      <rPr>
        <sz val="10"/>
        <rFont val="Palatino"/>
        <family val="1"/>
      </rPr>
      <t xml:space="preserve"> Valoración competencias singulares sin incluir mayor coste de normalización lingüística pactado en el último acuerdo</t>
    </r>
  </si>
  <si>
    <t>Subtotal: retenciones netas ligadas a las liqs de 2008 y 2009 (***)</t>
  </si>
  <si>
    <t>Retenciones de acuerdo con calendario original, 20% de saldos 2008 y 2009(*)</t>
  </si>
  <si>
    <t>1.Datos liquidaciones y cálculos</t>
  </si>
  <si>
    <t>G21b_Coofinreg</t>
  </si>
  <si>
    <t>Con ejercicio de su capacidad normativa</t>
  </si>
  <si>
    <t>Total
Sin ejercicio de su capacidad normativa</t>
  </si>
  <si>
    <t>Sobreesfuerzo fiscal regional</t>
  </si>
  <si>
    <t>Ingresos homogéneos por IRPF caja y sobreesfuerzo fiscal</t>
  </si>
  <si>
    <t>Ceuta y Melilla no solicitaron ampliación del plazo de devolución de 5 a 10 años y por lo tanto no reciben anticipos por este concepto</t>
  </si>
  <si>
    <t>Total rec caja</t>
  </si>
  <si>
    <t>Total IVA</t>
  </si>
  <si>
    <t>1. Datos de las liquidaciones del sistema de financiación regional</t>
  </si>
  <si>
    <t>Impuestos especiales, excluyendo electricidad</t>
  </si>
  <si>
    <t>Total sin electricidad</t>
  </si>
  <si>
    <t>Total IIEE</t>
  </si>
  <si>
    <t>El orden de las regiones: se trabaja con el de las liquidaciones y luego se pasa al habitual</t>
  </si>
  <si>
    <t>alcohol y bebidas derivadas (a)</t>
  </si>
  <si>
    <t>productos intermedios (b)</t>
  </si>
  <si>
    <t>labores de tabaco (d)</t>
  </si>
  <si>
    <t>hidrocarburos (e)</t>
  </si>
  <si>
    <t>cerveza (c)</t>
  </si>
  <si>
    <t>Total especiales incl electricidad (f)</t>
  </si>
  <si>
    <t>Electricidad (g)</t>
  </si>
  <si>
    <t xml:space="preserve">http://www.minhap.gob.es/es-ES/Areas%20Tematicas/Financiacion%20Autonomica/Paginas/Informes%20financiacion%20comunidades%20autonomas2.aspx   </t>
  </si>
  <si>
    <t xml:space="preserve"> http://www.minhap.gob.es/es-ES/Areas%20Tematicas/Financiacion%20Autonomica/Paginas/Informes%20financiacion%20comunidades%20autonomas2.aspx   </t>
  </si>
  <si>
    <t>(b) Cuadro de liquidación 2008 (6.3. LIQUIDACIONES PENDIENTES DE COMPENSAR_pag.24)</t>
  </si>
  <si>
    <t>(c) Cuadro de liquidación 2009    (4.1.- CUADRO RESUMEN DE LA LIQUIDACIÓN GLOBAL 2009_pg.70)</t>
  </si>
  <si>
    <t>(d) Cuadro de liquidación 2009    (4. 8. 2.- LIQUIDACIONES PENDIENTES DE COMPENSAR_pag.79)</t>
  </si>
  <si>
    <t>Total impto electricidad</t>
  </si>
  <si>
    <t>Recaudación Homogénea Régimen común</t>
  </si>
  <si>
    <t>Sobreesfuerzo fiscal 
Regimen común</t>
  </si>
  <si>
    <t>1.Datos de recaudación real y homogeneizada, de la SGCAyL (datos de la inspección de servicios del MHAP)</t>
  </si>
  <si>
    <t>Recaudación Homogénea Régimen foral</t>
  </si>
  <si>
    <t>Sobreesfuerzo fiscal ISD</t>
  </si>
  <si>
    <t>Sobreesfuerzo fiscal ISD
Comunidades forales</t>
  </si>
  <si>
    <t>Criterio de reparto calculado en el programa FP010_1</t>
  </si>
  <si>
    <t>Recaudación Homogénea 
ITPyAJD</t>
  </si>
  <si>
    <t>Recaudación Homogénea 
ITPyAJD régimen común</t>
  </si>
  <si>
    <t>A_G21A3_RechogITPAJDviv</t>
  </si>
  <si>
    <t>Sobreesfuerzo fiscal
ITPyAJD</t>
  </si>
  <si>
    <t>Sobreesfuerzo fiscal
ITPyAJD régimen común</t>
  </si>
  <si>
    <t>A_G21A3_SobreesFITPAJD</t>
  </si>
  <si>
    <t>A_G21A3_RecHomojuego_comun</t>
  </si>
  <si>
    <t>Recaudación Homogénea 
ITPAJD</t>
  </si>
  <si>
    <t>Recaudación Homogénea 
ITPAJD foral</t>
  </si>
  <si>
    <t>recaudación real por tasa del juego régimen común</t>
  </si>
  <si>
    <t>A_G21A3_SobreEsfjuego</t>
  </si>
  <si>
    <t>Sobreesfuerzo fiscal
Tasas juego régimen común</t>
  </si>
  <si>
    <t xml:space="preserve">Sobreeesfuerzo fiscal Tasas juego </t>
  </si>
  <si>
    <t>Sobreesfuerzo fiscal
 tasas juego regimen foral</t>
  </si>
  <si>
    <t>Recaudación homogénea tasas juego régimen común</t>
  </si>
  <si>
    <t>Sobreeesfuerzo fiscal tasas de juego</t>
  </si>
  <si>
    <t>Recaudación homogénea tasas juego régimen foral</t>
  </si>
  <si>
    <t>Datos de recaudación sin ejercicio de la capacidad normativa de las liquidaciones del sistema de financiación</t>
  </si>
  <si>
    <t>1.Datos de recaudación con y sin uso de capacidad normativa)</t>
  </si>
  <si>
    <r>
      <t xml:space="preserve">Recaudación real </t>
    </r>
    <r>
      <rPr>
        <b/>
        <vertAlign val="superscript"/>
        <sz val="10"/>
        <rFont val="Palatino"/>
        <family val="1"/>
      </rPr>
      <t>(2)</t>
    </r>
  </si>
  <si>
    <r>
      <t xml:space="preserve">Recaudación homogénea </t>
    </r>
    <r>
      <rPr>
        <b/>
        <vertAlign val="superscript"/>
        <sz val="10"/>
        <rFont val="Palatino"/>
        <family val="1"/>
      </rPr>
      <t>(1)</t>
    </r>
  </si>
  <si>
    <r>
      <t>Recaudación real  IVMH foral</t>
    </r>
    <r>
      <rPr>
        <b/>
        <vertAlign val="superscript"/>
        <sz val="10"/>
        <rFont val="Palatino"/>
        <family val="1"/>
      </rPr>
      <t>(i)</t>
    </r>
  </si>
  <si>
    <t>Impuesto especial sobre determinados medios de transporte</t>
  </si>
  <si>
    <t>Sobreesfuerzo fiscal MATRICULACIÓN régimen común</t>
  </si>
  <si>
    <t>Recaudación homogénea MATRICULACIÓN régimen común</t>
  </si>
  <si>
    <t>Gasto total imputado, miles de euros</t>
  </si>
  <si>
    <r>
      <rPr>
        <u/>
        <vertAlign val="superscript"/>
        <sz val="10"/>
        <color indexed="12"/>
        <rFont val="Palatino"/>
        <family val="1"/>
      </rPr>
      <t>(1)</t>
    </r>
    <r>
      <rPr>
        <u/>
        <sz val="10"/>
        <color indexed="12"/>
        <rFont val="Palatino"/>
        <family val="1"/>
      </rPr>
      <t xml:space="preserve">http://www.minhap.gob.es/es-ES/Areas%20Tematicas/Financiacion%20Autonomica/Paginas/Informes%20financiacion%20comunidades%20autonomas2.aspx   </t>
    </r>
  </si>
  <si>
    <t>(1) (2) (3) (4) (5) (7) Otra forma:http://www.minhap.gob.es/es-ES/Areas%20Tematicas/Financiacion%20Autonomica/Paginas/haciendas%202005.aspx</t>
  </si>
  <si>
    <t xml:space="preserve">Financiacíon por caja estimada. </t>
  </si>
  <si>
    <t>1.Valoración total de las competencias singulares y ajustes para pasar a caja</t>
  </si>
  <si>
    <t>Miles de euros</t>
  </si>
  <si>
    <t>Impuesto sobre labores de tabaco (**)</t>
  </si>
  <si>
    <t>Miles de €</t>
  </si>
  <si>
    <t>Total de recursos REF sin deducir supresión IGTE</t>
  </si>
  <si>
    <t>Ciudades Autónomas</t>
  </si>
  <si>
    <r>
      <rPr>
        <b/>
        <sz val="10"/>
        <rFont val="Palatino"/>
        <family val="1"/>
      </rPr>
      <t>Ejercicio:</t>
    </r>
    <r>
      <rPr>
        <sz val="10"/>
        <rFont val="Palatino"/>
        <family val="1"/>
      </rPr>
      <t>20XX</t>
    </r>
  </si>
  <si>
    <r>
      <rPr>
        <b/>
        <sz val="10"/>
        <rFont val="Palatino"/>
        <family val="1"/>
      </rPr>
      <t xml:space="preserve">Autonomía: </t>
    </r>
    <r>
      <rPr>
        <sz val="10"/>
        <rFont val="Palatino"/>
        <family val="1"/>
      </rPr>
      <t>Ceuta, Melilla</t>
    </r>
  </si>
  <si>
    <r>
      <rPr>
        <b/>
        <sz val="10"/>
        <rFont val="Palatino"/>
        <family val="1"/>
      </rPr>
      <t>Tipo de desglose:</t>
    </r>
    <r>
      <rPr>
        <sz val="10"/>
        <rFont val="Palatino"/>
        <family val="1"/>
      </rPr>
      <t xml:space="preserve"> Ingresos y gastos por capítulos (Ver capítulo2: Impuestos indirectos_ingresos líquidos)</t>
    </r>
  </si>
  <si>
    <r>
      <t xml:space="preserve">Recaudación líquida </t>
    </r>
    <r>
      <rPr>
        <b/>
        <vertAlign val="superscript"/>
        <sz val="10"/>
        <rFont val="Palatino"/>
        <family val="1"/>
      </rPr>
      <t>(1)</t>
    </r>
    <r>
      <rPr>
        <b/>
        <sz val="10"/>
        <rFont val="Palatino"/>
        <family val="1"/>
      </rPr>
      <t xml:space="preserve">
Impuestos Indirectos (IPSI)</t>
    </r>
  </si>
  <si>
    <t>Gasto imputado, miles de euros</t>
  </si>
  <si>
    <t>Sobreesfuerzo fiscal
ITPyAJD régimen foral</t>
  </si>
  <si>
    <t>A_G21A3_RechomogIRPF_foralCyM</t>
  </si>
  <si>
    <t xml:space="preserve">Rec homogénea IRPF 
Régimen foral y CyM </t>
  </si>
  <si>
    <t>Castilla - La Mancha</t>
  </si>
  <si>
    <t>Rec homogénea IRPF 
Régimen foral</t>
  </si>
  <si>
    <t>liquidación 2008</t>
  </si>
  <si>
    <t>liquidación 2009</t>
  </si>
  <si>
    <r>
      <rPr>
        <u/>
        <sz val="10"/>
        <rFont val="Palatino"/>
        <family val="1"/>
      </rPr>
      <t>Nota</t>
    </r>
    <r>
      <rPr>
        <sz val="10"/>
        <rFont val="Palatino"/>
        <family val="1"/>
      </rPr>
      <t>: saldos favorables al Estado de las liquidaciones de 2008 y 2009 (miles de euros)</t>
    </r>
  </si>
  <si>
    <t>Sobreesfuerzo IRPF 
Régimen foral</t>
  </si>
  <si>
    <t>Sobreesfuerzo fiscal IRPF régimen foral y CyM 
(miles de euros)</t>
  </si>
  <si>
    <t>A_G21A3_RechomogIS_foral</t>
  </si>
  <si>
    <t>Recaudación homogénea IS Régimen foral</t>
  </si>
  <si>
    <t>Navara</t>
  </si>
  <si>
    <t>Saldo pdte a 1 de enero de 2012</t>
  </si>
  <si>
    <t>Deuda liquidación 2008 y 2009</t>
  </si>
  <si>
    <t>Transferencias corrientes</t>
  </si>
  <si>
    <t>45001. De Navarra</t>
  </si>
  <si>
    <t>45000. Cupo del País Vasco</t>
  </si>
  <si>
    <t>1. Liquidación PGE</t>
  </si>
  <si>
    <t>2. Datos de la Secretaría General de Coordinación Autonómica y Local para el PV</t>
  </si>
  <si>
    <t>SIC: Concepto 450_Compensación financiera al País Vasco derivada del Impuesto Especial sobre las labores de tabaco, incluso liquidación definitiva del ejercicio anterior</t>
  </si>
  <si>
    <t>A_G21A3_SobreesIS_foral</t>
  </si>
  <si>
    <t>Sobreesfuerzo IS Régimen foral</t>
  </si>
  <si>
    <r>
      <t>Impto sobre el Patrimonio</t>
    </r>
    <r>
      <rPr>
        <b/>
        <vertAlign val="superscript"/>
        <sz val="10"/>
        <rFont val="Palatino"/>
        <family val="1"/>
      </rPr>
      <t xml:space="preserve"> (1)</t>
    </r>
  </si>
  <si>
    <r>
      <t xml:space="preserve">Imptos propios y recargos sobre tributos estatales </t>
    </r>
    <r>
      <rPr>
        <b/>
        <vertAlign val="superscript"/>
        <sz val="10"/>
        <rFont val="Palatino"/>
        <family val="1"/>
      </rPr>
      <t>(2)</t>
    </r>
  </si>
  <si>
    <t>Deducción Canarias</t>
  </si>
  <si>
    <t>Imptos propios y recargos sobre tributos estatales Ajustados</t>
  </si>
  <si>
    <t xml:space="preserve">     Régimen común: Cuadro 1 RECURSOS NO FINANCIEROS</t>
  </si>
  <si>
    <t xml:space="preserve">     Régimen foral: Cuadro 3 FINANCIACIÓN COMPLEMENTARIA DE LA COMUNIDAD AUTÓNOMA DEL PAÍS VASCO</t>
  </si>
  <si>
    <r>
      <t xml:space="preserve">Recaudación por recargo sobre tributos estatales (IAE) </t>
    </r>
    <r>
      <rPr>
        <b/>
        <vertAlign val="superscript"/>
        <sz val="10"/>
        <rFont val="Palatino"/>
        <family val="1"/>
      </rPr>
      <t>(3)</t>
    </r>
  </si>
  <si>
    <t xml:space="preserve">     Cuadro 12 IMPUESTOS PROPIOS DE LAS COMUNIDADES AUTÓNOMAS Y RECARGOS SOBRE TRIBUTOS ESTATALES</t>
  </si>
  <si>
    <t xml:space="preserve"> En Canarias se descuentan los impuestos que se incluyen aquí en Recursos REF aunque estrictamente hablando no lo son (combustibles y tabaco)</t>
  </si>
  <si>
    <t xml:space="preserve">2. Deducción Canarias: </t>
  </si>
  <si>
    <t xml:space="preserve">(3) Del total se excluye el recargo provincial sobre el IAE, que pasa a financiación provincial </t>
  </si>
  <si>
    <t>Impte neto</t>
  </si>
  <si>
    <t>Ajuste por competencias atípicas. Véase programa 932A en sección 1.4</t>
  </si>
  <si>
    <t>FP054: Ingresos por tributos propios de las comunidades autónomas y Patrimonio</t>
  </si>
  <si>
    <t>Se toma como referencia la valoración del traspaso de las mismas competencias a Cataluña y se ajusta por el grado de despiliegue relativo de las distintas policías autonómicas.  Véanse los cálculos que siguen y la ficha Word del mismo programa</t>
  </si>
  <si>
    <t>1. Datos y cálculos de las liquidaciones del sistema de financiación correspondientes al ejercicio t y t-2</t>
  </si>
  <si>
    <r>
      <t>Aplicado al presupuesto
Otros recursos</t>
    </r>
    <r>
      <rPr>
        <b/>
        <vertAlign val="superscript"/>
        <sz val="10"/>
        <rFont val="Palatino"/>
        <family val="1"/>
      </rPr>
      <t>(6)</t>
    </r>
  </si>
  <si>
    <t>Ver fichero SGCAL: Informac_SCT2013_apdos 4(parte) y 14 .xlsx</t>
  </si>
  <si>
    <t>Destino de las transferencias de acuerdo con las liquidaciones del sistema de financiación regional</t>
  </si>
  <si>
    <t>Importe total programa 941M (Datos SIC)</t>
  </si>
  <si>
    <t>Diferencias con el SIC</t>
  </si>
  <si>
    <t>Observaciones:</t>
  </si>
  <si>
    <r>
      <rPr>
        <b/>
        <i/>
        <sz val="12"/>
        <rFont val="Palatino"/>
        <family val="1"/>
      </rPr>
      <t xml:space="preserve">   a. </t>
    </r>
    <r>
      <rPr>
        <b/>
        <i/>
        <u/>
        <sz val="12"/>
        <rFont val="Palatino"/>
        <family val="1"/>
      </rPr>
      <t>Ingresos homogeneizados de las comunidades de régimen común:</t>
    </r>
  </si>
  <si>
    <t>(A) La devolución del saldo de las liquidaciones de 2008 y 2009 comenzará en enero de 2011 y de 2012 respectivamente. Esta cantidad no cambia de ejercicio a ejercicio</t>
  </si>
  <si>
    <t xml:space="preserve">      http://www.minhap.gob.es/Documentacion/Publico/PortalVarios/FinanciacionTerritorial/Autonomica/SECCIONES%20I%20II%20Y%20III%20HH%20AA%202011%20definitivo.pdf (Cuadro 11 )</t>
  </si>
  <si>
    <t>Saldo pdte a 1 de enero de 2013</t>
  </si>
  <si>
    <t>(**) Partida adicional de ajuste, de forma que la suma de (*)+(**)= (***), siendo éste el reintegro calculado con el nuevo calendario</t>
  </si>
  <si>
    <t xml:space="preserve">        http://www.minhap.gob.es/es-ES/Areas%20Tematicas/Financiacion%20Autonomica/Paginas/haciendas%202005.aspx   20XX  (cuadro 11)</t>
  </si>
  <si>
    <t>Anticipos extrapresup por las liquidaciones aplazadas del año 2008-2009 (**) (B)</t>
  </si>
  <si>
    <t>3. Sumar y reordenar</t>
  </si>
  <si>
    <t>Datos de recaudación regionalizada de las liquidaciones del sistema de financiación regional, con ciertos ajustes. Véase ficha Word.</t>
  </si>
  <si>
    <t>Ratio ingresos 
(SIN cap/CON cap)
2011</t>
  </si>
  <si>
    <t>Datos de recaudación regionalizada de las liquidaciones del sistema de financiación regional</t>
  </si>
  <si>
    <t>Anexo 3 + recaudación real del impuesto proviene de SGCAL y originalmente de la inspección de servicios del MHAP</t>
  </si>
  <si>
    <t>Anexo 3 y SGCAL</t>
  </si>
  <si>
    <t>Coincide con los datos de la SGCAL</t>
  </si>
  <si>
    <t>A_G21A3_Recrealjuego_comun</t>
  </si>
  <si>
    <t>Recaudación real del impuesto proviene de SGCAL y originalmente de la inspección de servicios del MHAP</t>
  </si>
  <si>
    <t>1. Datos de recaudación real y homogeneizada, de la SGCAL (datos de la inspección de servicios del MHAP)</t>
  </si>
  <si>
    <t>1.Datos de recaudación real y homogeneizada, de la SGCAL (datos de la inspección de servicios del MHAP)</t>
  </si>
  <si>
    <t>(2) http://www.minhap.gob.es/es-ES/Areas%20Tematicas/Financiacion%20Autonomica/Paginas/haciendas%202005.aspx</t>
  </si>
  <si>
    <t>Dirección y Servicios Generales de la Educación, gasto directo en Ceuta y Melilla</t>
  </si>
  <si>
    <t xml:space="preserve">Deporte en edad escolar y en la universidad, gasto directo del Estado en Ceuta y Melilla  </t>
  </si>
  <si>
    <t>Otras enseñanzas y actividades educativas, gasto directo en Ceuta y Melilla</t>
  </si>
  <si>
    <t>Observaciones</t>
  </si>
  <si>
    <t>Incluye todas las competencias, la parte destinada a competencias singulares se calcula en el 941M/2</t>
  </si>
  <si>
    <t>Suprimir programa e incluir en impuestos propios</t>
  </si>
  <si>
    <r>
      <rPr>
        <vertAlign val="superscript"/>
        <sz val="10"/>
        <rFont val="Palatino"/>
        <family val="1"/>
      </rPr>
      <t xml:space="preserve">(ii) </t>
    </r>
    <r>
      <rPr>
        <sz val="10"/>
        <rFont val="Palatino"/>
        <family val="1"/>
      </rPr>
      <t xml:space="preserve"> Hdas autonómicas en cifras: http://www.minhap.gob.es/es-ES/Areas%20Tematicas/Financiacion%20Autonomica/Paginas/haciendas%202005.aspx</t>
    </r>
  </si>
  <si>
    <t>http://serviciosweb.meh.es/apps/EntidadesLocales/</t>
  </si>
  <si>
    <r>
      <rPr>
        <b/>
        <sz val="10"/>
        <rFont val="Palatino"/>
        <family val="1"/>
      </rPr>
      <t xml:space="preserve">Tipo de datos: </t>
    </r>
    <r>
      <rPr>
        <sz val="10"/>
        <rFont val="Palatino"/>
        <family val="1"/>
      </rPr>
      <t>Liquidación del presupuesto</t>
    </r>
  </si>
  <si>
    <t>Opción: Desglose de los ingresos consolidados y ejecución del total de Entidades Locales</t>
  </si>
  <si>
    <t>Denominación</t>
  </si>
  <si>
    <r>
      <rPr>
        <b/>
        <sz val="10"/>
        <rFont val="Palatino"/>
        <family val="1"/>
      </rPr>
      <t xml:space="preserve">Recaudación líquida </t>
    </r>
    <r>
      <rPr>
        <sz val="10"/>
        <rFont val="Palatino"/>
        <family val="1"/>
      </rPr>
      <t>del Impuesto sobre la producción, los servicios y la importacion (IPSI) de CyM + Otros impuestos indirectos</t>
    </r>
  </si>
  <si>
    <t>Otra forma de obtenerlo:</t>
  </si>
  <si>
    <t>IRPF, ingresos homogeneizados de las comunidades forales</t>
  </si>
  <si>
    <t>Cuadro I.5 Impuesto sobre la Renta de no Residentes</t>
  </si>
  <si>
    <t>Cuadro I.15 Impuesto sobre el Valor Añadido</t>
  </si>
  <si>
    <t>Cuadro I.17 Impuestos Especiales</t>
  </si>
  <si>
    <t>IIEE</t>
  </si>
  <si>
    <t xml:space="preserve">   </t>
  </si>
  <si>
    <t>Cuadro I.29 Impuesto sobre las Primas de Seguros</t>
  </si>
  <si>
    <t>(i) http://www.minhap.gob.es/es-ES/Areas%20Tematicas/Impuestos/Direccion%20General%20de%20Tributos/Paginas/Estadisticas_Recaudacion.aspx</t>
  </si>
  <si>
    <t>Liquidación del presupuesto por conceptos (concepto 45000 Cupo del País Vasco y 45001 De Navarra)</t>
  </si>
  <si>
    <t>Cupo provisional 2013 ingresado CAPV</t>
  </si>
  <si>
    <t>sobreesfuerzo fiscal IVMH régimen común</t>
  </si>
  <si>
    <r>
      <t xml:space="preserve">Recaudación homogénea  IVMH régimen común </t>
    </r>
    <r>
      <rPr>
        <b/>
        <vertAlign val="superscript"/>
        <sz val="10"/>
        <rFont val="Palatino"/>
        <family val="1"/>
      </rPr>
      <t>(1)</t>
    </r>
  </si>
  <si>
    <t>IRPF, sobreesfuerzo fiscal de las comunidades forales</t>
  </si>
  <si>
    <t>Patrimonio, sobreesfuerzo fiscal de las comunidades forales</t>
  </si>
  <si>
    <t>ITP y AJD, sobreesfuerzo fiscal de las comunidades forales</t>
  </si>
  <si>
    <t>Tasas juego, sobreesfuerzo fiscal de las comunidades forales</t>
  </si>
  <si>
    <t>Sociedades, sobreesfuerzo fiscal de las comunidades forales</t>
  </si>
  <si>
    <t>Sociedades, ingresos homogeneizados de las comunidades forales</t>
  </si>
  <si>
    <t>Patrimonio, ingresos homogeneizados de las comunidades forales</t>
  </si>
  <si>
    <t>ITP y AJD, ingresos homogeneizados de las comunidades forales</t>
  </si>
  <si>
    <t>Tasas juego, ingresos homogeneizados de las comunidades forales</t>
  </si>
  <si>
    <t>Sucesiones y donaciones, sobreesfuerzo fiscal de las comunidades forales</t>
  </si>
  <si>
    <r>
      <t xml:space="preserve">Imptos propios y recargos sobre tributos estatales  </t>
    </r>
    <r>
      <rPr>
        <b/>
        <vertAlign val="superscript"/>
        <sz val="10"/>
        <rFont val="Palatino"/>
        <family val="1"/>
      </rPr>
      <t>(2)</t>
    </r>
  </si>
  <si>
    <t>Impuesto sobre combustibles (**)</t>
  </si>
  <si>
    <t>Ajuste por competencias atípicas. Véase programa AF04 en sección de financiación local</t>
  </si>
  <si>
    <t>http://www.seap.minhap.gob.es/web/publicaciones/centro_de_publicaciones_de_la_sgt/Periodicas.html</t>
  </si>
  <si>
    <t>Boletín Estadístico del Personal al Servicio de las Administraciones Públicas. (http://www.seap.minhap.gob.es/web/publicaciones/centro_de_publicaciones_de_la_sgt/Periodicas.html)</t>
  </si>
  <si>
    <t>CS14/1 + CS09/2</t>
  </si>
  <si>
    <t>2.1. Total financiación regional</t>
  </si>
  <si>
    <t>En 2013 desaparece el IVMH, pasando a integrarse en el Impuesto Especial sobre Hidrocarburos. Los datos que se ofrecen sobre el IVMH para 2013 se corresponden con la recaudación del impuesto devengada durante 2012 y recaudada en 2013</t>
  </si>
  <si>
    <t>456C</t>
  </si>
  <si>
    <t>453A</t>
  </si>
  <si>
    <t>453C</t>
  </si>
  <si>
    <t>FP067</t>
  </si>
  <si>
    <t>CS04</t>
  </si>
  <si>
    <t>337B</t>
  </si>
  <si>
    <t>337C</t>
  </si>
  <si>
    <t>Ajuste por competenicas atípicas. Véanse programas SS11/2, SS12/1 y 212M de la sección 3.1. Pensiones, desempleo y otras.</t>
  </si>
  <si>
    <t>231A</t>
  </si>
  <si>
    <t>313B</t>
  </si>
  <si>
    <t>261N</t>
  </si>
  <si>
    <t>932M</t>
  </si>
  <si>
    <t>932A</t>
  </si>
  <si>
    <t>433M</t>
  </si>
  <si>
    <t>431O</t>
  </si>
  <si>
    <t>432A</t>
  </si>
  <si>
    <t>CS06</t>
  </si>
  <si>
    <t>G21g_Imputacintereses_Sobreesfuerzo</t>
  </si>
  <si>
    <t>G21d_Imputacintereses_Ihomog_foral</t>
  </si>
  <si>
    <t>G21a_Imputacintereses_Itributar_comun</t>
  </si>
  <si>
    <t>y SIC</t>
  </si>
  <si>
    <t>TABLA RESUMEN</t>
  </si>
  <si>
    <r>
      <rPr>
        <u/>
        <sz val="10"/>
        <rFont val="Palatino"/>
        <family val="1"/>
      </rPr>
      <t>Nota.-</t>
    </r>
    <r>
      <rPr>
        <sz val="10"/>
        <rFont val="Palatino"/>
        <family val="1"/>
      </rPr>
      <t>Para mayor entendimiento, se incluye una TABLA RESUMEN con los reintegros de años anteriores al ejercicio en cuestión.</t>
    </r>
  </si>
  <si>
    <t>Reintegro Liquidación del Sistema de Financión 2008 efectuadas en 2011.
20% liquidación de 2008 (A)</t>
  </si>
  <si>
    <r>
      <t xml:space="preserve">  Cantabria </t>
    </r>
    <r>
      <rPr>
        <vertAlign val="superscript"/>
        <sz val="10"/>
        <rFont val="Palatino"/>
        <family val="1"/>
      </rPr>
      <t>(8)</t>
    </r>
  </si>
  <si>
    <t>1. Operaciones ligadas al reintegro escalonado de los saldos favorables al Estado de las liquidaciones de 2008 y 2009 correspondientes a años anteriores al ejercicio actual</t>
  </si>
  <si>
    <t>públicos más conciertos con centros privados</t>
  </si>
  <si>
    <t>Gasto total en Ceuta y Melilla de acuerdo con SIC. Gastos de funcionamiento e inversión de centros</t>
  </si>
  <si>
    <t>SIC</t>
  </si>
  <si>
    <t>Gasto total en la región de acuerdo con SIC</t>
  </si>
  <si>
    <t>Gasto en la región de acuerdo con SIC</t>
  </si>
  <si>
    <t>G21g_ImptoPatrim</t>
  </si>
  <si>
    <t>Para I11_124_matriculacionforales</t>
  </si>
  <si>
    <t>241N</t>
  </si>
  <si>
    <r>
      <t>Cantidad total jugada. Consulta directa a la Dirección General de Ordenación del Juego. Información disponible en la publicación "</t>
    </r>
    <r>
      <rPr>
        <i/>
        <sz val="10"/>
        <color theme="1"/>
        <rFont val="Palatino"/>
        <family val="1"/>
      </rPr>
      <t>Memoria e informe anual del juego"</t>
    </r>
    <r>
      <rPr>
        <sz val="10"/>
        <color theme="1"/>
        <rFont val="Palatino"/>
        <family val="1"/>
      </rPr>
      <t xml:space="preserve">. </t>
    </r>
  </si>
  <si>
    <t>http://www.ordenacionjuego.es/es/estudios-informes</t>
  </si>
  <si>
    <t xml:space="preserve">MINHAP (2015a): </t>
  </si>
  <si>
    <t xml:space="preserve">SIC, coincide con dato directo de la SGCAyL </t>
  </si>
  <si>
    <t>Rec homogénea IVMH 
Régimen foral</t>
  </si>
  <si>
    <t>IVMH,sobreesfuerzo fiscal de las comunidades forales</t>
  </si>
  <si>
    <t>A_G21A3_SobreesIVMH_foral</t>
  </si>
  <si>
    <t>Residuo total: sobreesfuerzo fiscal IVMH régimen foral
(miles de euros)</t>
  </si>
  <si>
    <t>941M</t>
  </si>
  <si>
    <t>Pendientes en 2010</t>
  </si>
  <si>
    <t>Gasto directo en Ceuta y Melilla. Ver SS31/1 en sección 3</t>
  </si>
  <si>
    <t>Gasto directo en la región según ISICOSS</t>
  </si>
  <si>
    <t>Recaudación y estadísticas del sistema tributario español, 2003-2013.</t>
  </si>
  <si>
    <t>En 2013 no procede</t>
  </si>
  <si>
    <t>Recaudación Homogénea 
ISD</t>
  </si>
  <si>
    <t>323M</t>
  </si>
  <si>
    <t>º</t>
  </si>
  <si>
    <t>SGCAL</t>
  </si>
  <si>
    <t>Participación CCAARC en IH, sobreesfuerzo fiscal regional</t>
  </si>
  <si>
    <t>Tipo impositivo autonómico (*)</t>
  </si>
  <si>
    <t>IH, sobreesfuerso fiscal de las comunidades forales</t>
  </si>
  <si>
    <r>
      <t>Electricidad</t>
    </r>
    <r>
      <rPr>
        <b/>
        <vertAlign val="superscript"/>
        <sz val="10"/>
        <rFont val="Palatino"/>
        <family val="1"/>
      </rPr>
      <t xml:space="preserve"> (1)</t>
    </r>
  </si>
  <si>
    <t>Matriculación</t>
  </si>
  <si>
    <t>A_G21A3_SobreesIH_foral</t>
  </si>
  <si>
    <t>Residuo total: sobreesfuerzo fiscal IH régimen foral
(miles de euros)</t>
  </si>
  <si>
    <t>Sobreesfuerzo IH</t>
  </si>
  <si>
    <t>Sobreesfuerzo fiscal IH régimen foral
(miles de euros)</t>
  </si>
  <si>
    <t>(*)Incluye Matriculación (determinados medios de transporte), Electricidad y el resto de IIEE (IH sólo rec homog)</t>
  </si>
  <si>
    <t xml:space="preserve">Diferencia entre recaudación real y recaudación homogénea estimada </t>
  </si>
  <si>
    <t>Véase el Anexo 3</t>
  </si>
  <si>
    <t>Participación de las CCAARC en los impuestos especiales (excluyendo electricidad), sin ejercicio de la capacidad normativa en el IH</t>
  </si>
  <si>
    <t>A_G21A3_RechomogIVMH_foral</t>
  </si>
  <si>
    <t>Los tipos impositivos de hidrocarburos en Navarra provienen de:</t>
  </si>
  <si>
    <t>G21g_SobreesIH_comun</t>
  </si>
  <si>
    <t>G21a_RechomogIRPF_comun</t>
  </si>
  <si>
    <t>G21a_ParticipIVA_comun</t>
  </si>
  <si>
    <t>G21a_ParticipIIEE_comun</t>
  </si>
  <si>
    <t>Recaudación 
Líquida del IPSI 20XX</t>
  </si>
  <si>
    <t>G21d_RecHomogIRPF_foral</t>
  </si>
  <si>
    <t>G21d_ParticipIVA_foral</t>
  </si>
  <si>
    <t>G21d_IRnoresident_foral</t>
  </si>
  <si>
    <t>G21d_ParticipIIEE_foral</t>
  </si>
  <si>
    <t>G21d_ParticipPrimSeguros_foral</t>
  </si>
  <si>
    <t>Cupo + Aportación</t>
  </si>
  <si>
    <t>A_REFCanarias_CA_noccaa</t>
  </si>
  <si>
    <t>Total REF CA Canarias</t>
  </si>
  <si>
    <t>Compensación
 por supresión IGTE (*)</t>
  </si>
  <si>
    <t>Impuesto sobre 
labores de tabaco (**)</t>
  </si>
  <si>
    <t>G21f_Total ajustes</t>
  </si>
  <si>
    <t>Total Ajustes AF01-AF024</t>
  </si>
  <si>
    <t>G21c_AjustesCyM</t>
  </si>
  <si>
    <t>Ajustes Ceuta y Melilla</t>
  </si>
  <si>
    <t xml:space="preserve">Sobreesfuerzo IH Régimen común
Tipo impositivo autonómico </t>
  </si>
  <si>
    <t>G21g_SobreesIRPF_foral</t>
  </si>
  <si>
    <t>Comunidades que aplicaron tipo autonómico:</t>
  </si>
  <si>
    <t>Codigo_Programas</t>
  </si>
  <si>
    <t>FP010_1</t>
  </si>
  <si>
    <t>FP012_1</t>
  </si>
  <si>
    <t>FP021_1</t>
  </si>
  <si>
    <t>FP023_1</t>
  </si>
  <si>
    <t>FP024_1</t>
  </si>
  <si>
    <t>FP025_1</t>
  </si>
  <si>
    <t>FP026_1</t>
  </si>
  <si>
    <t>FP027_1</t>
  </si>
  <si>
    <t>941M_2</t>
  </si>
  <si>
    <t>321M_2</t>
  </si>
  <si>
    <t>321N_2</t>
  </si>
  <si>
    <t>322A_2</t>
  </si>
  <si>
    <t>322B_2</t>
  </si>
  <si>
    <t>322C_2</t>
  </si>
  <si>
    <t>322E_2</t>
  </si>
  <si>
    <t>322G_2</t>
  </si>
  <si>
    <t>322K_2</t>
  </si>
  <si>
    <t>322L_2</t>
  </si>
  <si>
    <t>324M_2</t>
  </si>
  <si>
    <t>SS21_1</t>
  </si>
  <si>
    <t>SS22_1</t>
  </si>
  <si>
    <t>SS25_1</t>
  </si>
  <si>
    <t>SS26_1</t>
  </si>
  <si>
    <t>SS31_2</t>
  </si>
  <si>
    <t>SS35_2</t>
  </si>
  <si>
    <t>942N_3</t>
  </si>
  <si>
    <t>FP040_1</t>
  </si>
  <si>
    <t>FP041_1</t>
  </si>
  <si>
    <t>FP044_1</t>
  </si>
  <si>
    <t>FP046_1</t>
  </si>
  <si>
    <t>FP048_1</t>
  </si>
  <si>
    <t>FP049_1</t>
  </si>
  <si>
    <t>FP050_1</t>
  </si>
  <si>
    <t>FP051</t>
  </si>
  <si>
    <t>941O_1</t>
  </si>
  <si>
    <t>FP010_2</t>
  </si>
  <si>
    <t>FP012_2</t>
  </si>
  <si>
    <t>FP021_2</t>
  </si>
  <si>
    <t>FP023_2</t>
  </si>
  <si>
    <t>FP024_2</t>
  </si>
  <si>
    <t>FP025_2</t>
  </si>
  <si>
    <t>FP026_2</t>
  </si>
  <si>
    <t>FP040_2</t>
  </si>
  <si>
    <t>FP041_2</t>
  </si>
  <si>
    <t>FP044_2</t>
  </si>
  <si>
    <t>FP046_2</t>
  </si>
  <si>
    <t>FP048_2</t>
  </si>
  <si>
    <t>FP049_2</t>
  </si>
  <si>
    <t>FP050_2</t>
  </si>
  <si>
    <t xml:space="preserve"> Total</t>
  </si>
  <si>
    <t>FP047_1</t>
  </si>
  <si>
    <t>FP047_2</t>
  </si>
  <si>
    <t>AAF01</t>
  </si>
  <si>
    <t>AAF02</t>
  </si>
  <si>
    <t>AAF03</t>
  </si>
  <si>
    <t>AAF04</t>
  </si>
  <si>
    <t>AAF05</t>
  </si>
  <si>
    <t>AAF06</t>
  </si>
  <si>
    <t>AAF07</t>
  </si>
  <si>
    <t>AAF08</t>
  </si>
  <si>
    <t>AAF09</t>
  </si>
  <si>
    <t>AAF10</t>
  </si>
  <si>
    <t>AAF11</t>
  </si>
  <si>
    <t>AAF12</t>
  </si>
  <si>
    <t>AAF13</t>
  </si>
  <si>
    <t>AAF14</t>
  </si>
  <si>
    <t>AAF15</t>
  </si>
  <si>
    <t>AAF16</t>
  </si>
  <si>
    <t>AAF17</t>
  </si>
  <si>
    <t>AAF18</t>
  </si>
  <si>
    <t>AAF19</t>
  </si>
  <si>
    <t>AAF20</t>
  </si>
  <si>
    <t>AAF21</t>
  </si>
  <si>
    <t>AAF22</t>
  </si>
  <si>
    <t>AAF23</t>
  </si>
  <si>
    <t>AAF24</t>
  </si>
  <si>
    <t>Formación del Personal Sanitario, gasto directo del INGESA en Ceuta y Melilla</t>
  </si>
  <si>
    <t>(a) Cuadro de liquidación 2008  (6.1. RESUMEN DE LIQUIDACIONES POR RECURSOS_pg.24; 6.3. LIQUIDACIONES PENDIENTES DE COMPENSAR_pag.24)</t>
  </si>
  <si>
    <t xml:space="preserve">FP043: IVA, ingresos comunidades forales </t>
  </si>
  <si>
    <t>Recaudación</t>
  </si>
  <si>
    <t xml:space="preserve"> IVA, ingresos comunidades forales</t>
  </si>
  <si>
    <t>Imp. Especiales (incl. Matriculación y electricidad),  sin ejercicio de la capacidad normativa en el IH</t>
  </si>
  <si>
    <t>Población media padrón 2014</t>
  </si>
  <si>
    <t>G25a_Crit_SS211</t>
  </si>
  <si>
    <t>G25a_Crit_SS221</t>
  </si>
  <si>
    <t xml:space="preserve">Atención Primaria de Salud, gasto directo del INGESA en Ceuta y Melilla </t>
  </si>
  <si>
    <t>Gasto del programa según SICOSS</t>
  </si>
  <si>
    <t>G25a_Crit_SS251</t>
  </si>
  <si>
    <t>G32_Crit_SS312</t>
  </si>
  <si>
    <t>G32_Crit_SS352</t>
  </si>
  <si>
    <t>321M_2 : Dirección y Servicios Generales de la Educación, gasto directo en Ceuta y Melilla</t>
  </si>
  <si>
    <t>G25b_DirySergrales_CyM</t>
  </si>
  <si>
    <t>G25b_Formacprofesorado_CyM</t>
  </si>
  <si>
    <t>321N_2: Formación permanente del profesorado de Educación, gasto directo del Estado en Ceuta y Melilla</t>
  </si>
  <si>
    <t xml:space="preserve">322A_2: Educación infantil y primaria, gasto directo del Estado en Ceuta y Melilla  </t>
  </si>
  <si>
    <t>322B_2: Educ. secundaria, formación profesional y EE.OO de Idiomas, gasto directo del Estado en Ceuta y Melilla</t>
  </si>
  <si>
    <t>322C_2: Enseñanzas universitarias, gasto directo del Estado en Ceuta y Melilla</t>
  </si>
  <si>
    <t>322E_2: Enseñanzas artísticas, gasto directo del Estado en Ceuta y Melilla</t>
  </si>
  <si>
    <t>322G_2: Educación compensatoria, gasto directo del Estado en Ceuta y Melilla</t>
  </si>
  <si>
    <t xml:space="preserve">322K_2: Deporte en edad escolar y en la universidad, gasto directo del Estado en Ceuta y Melilla  </t>
  </si>
  <si>
    <t xml:space="preserve">324M_2: Servicios complementarios de la enseñanza, gasto directo del Estado en Ceuta y Melilla </t>
  </si>
  <si>
    <t xml:space="preserve">SS21_1 Atención Primaria de Salud,  gasto directo del INGESA en Ceuta y Melilla </t>
  </si>
  <si>
    <t xml:space="preserve">SS22_1 Atención Especializada, gasto directo del INGESA en Ceuta y Melilla </t>
  </si>
  <si>
    <t>SS25_1: Admón.,Ser.Grales.y Cont.Int.Asist.San., gasto directo del INGESA en Ceuta y Melilla</t>
  </si>
  <si>
    <t>SS26_1 Formación del Personal Sanitario, gasto directo del INGESA en Ceuta y Melilla</t>
  </si>
  <si>
    <t xml:space="preserve">SS31_2: Servicios Sociales Generales, gasto directo del IMSERSO en Ceuta y Melilla </t>
  </si>
  <si>
    <t>SS35_2: Administración y Servicios Generales de Servicios Sociales, gasto directo del IMSERSO en Ceuta y Melilla</t>
  </si>
  <si>
    <t>G25b_Educinfyprimaria_CyM</t>
  </si>
  <si>
    <t>G25b_EducsecundFPIdiomas_CyM</t>
  </si>
  <si>
    <t>G25b_Ensuniversitaria_CyM</t>
  </si>
  <si>
    <t>G25b_Ensartistica_CyM</t>
  </si>
  <si>
    <t>G25b_Educcompensatoria_CyM</t>
  </si>
  <si>
    <t>f</t>
  </si>
  <si>
    <t>G25b_Deporte_CyM</t>
  </si>
  <si>
    <t>G25b_Otrasenseñanzas_CyM</t>
  </si>
  <si>
    <t>322L_2: Otras enseñanzas y actividades educativas, gasto directo en Ceuta y Melilla</t>
  </si>
  <si>
    <t>G25b_Servcomplenseñanza_CyM</t>
  </si>
  <si>
    <t>Gasto en la región según SIC</t>
  </si>
  <si>
    <t>¡¡¡Ojo!!!! Con el resumen horizontal</t>
  </si>
  <si>
    <t>Ver fichero: Balanza_Fiscal_2014\Imputacion\Imputacion_gastos_14\2_5a_Sanidad_14v\25a_Sanidad_14vf.xlsx</t>
  </si>
  <si>
    <t>G25a_Crit_SS261</t>
  </si>
  <si>
    <t>liquidaciones del sistema de financiación de 2012 y 2014</t>
  </si>
  <si>
    <r>
      <t>Total de recursos sujetos a liquidación_2014**</t>
    </r>
    <r>
      <rPr>
        <b/>
        <vertAlign val="superscript"/>
        <sz val="10"/>
        <rFont val="Palatino"/>
        <family val="1"/>
      </rPr>
      <t>(ii)</t>
    </r>
  </si>
  <si>
    <r>
      <t>Total liquidación de recursos del Sistema de Financiación y Fondos de Convergencia Autonómica 2014 (liq)</t>
    </r>
    <r>
      <rPr>
        <b/>
        <vertAlign val="superscript"/>
        <sz val="10"/>
        <rFont val="Palatino"/>
        <family val="1"/>
      </rPr>
      <t>(iii)</t>
    </r>
  </si>
  <si>
    <r>
      <t>Ingresos liquidados en 2014 correspondientes a 2012_ingliq
Total saldo global</t>
    </r>
    <r>
      <rPr>
        <b/>
        <vertAlign val="superscript"/>
        <sz val="10"/>
        <rFont val="Palatino"/>
        <family val="1"/>
      </rPr>
      <t xml:space="preserve"> (iv)</t>
    </r>
  </si>
  <si>
    <t>Liquidación de 2014, liq cs</t>
  </si>
  <si>
    <t>Ingliq cs 2014</t>
  </si>
  <si>
    <r>
      <rPr>
        <vertAlign val="superscript"/>
        <sz val="10"/>
        <rFont val="Palatino"/>
        <family val="1"/>
      </rPr>
      <t>(iii)</t>
    </r>
    <r>
      <rPr>
        <sz val="10"/>
        <rFont val="Palatino"/>
        <family val="1"/>
      </rPr>
      <t xml:space="preserve">  http://www.minhap.gob.es/es-ES/Areas%20Tematicas/Financiacion%20Autonomica/Paginas/Informes%20financiacion%20comunidades%20autonomas2.aspx     cuadro de liquidación 2014 (3.- LIQUIDACIÓN DEFINITIVA CONJUNTA DEL AÑO 2014_pag.50)</t>
    </r>
  </si>
  <si>
    <r>
      <rPr>
        <vertAlign val="superscript"/>
        <sz val="10"/>
        <rFont val="Palatino"/>
        <family val="1"/>
      </rPr>
      <t>(iv)</t>
    </r>
    <r>
      <rPr>
        <sz val="10"/>
        <rFont val="Palatino"/>
        <family val="1"/>
      </rPr>
      <t xml:space="preserve"> http://www.minhap.gob.es/es-ES/Areas%20Tematicas/Financiacion%20Autonomica/Paginas/Informes%20financiacion%20comunidades%20autonomas2.aspx     cuadro de liquidación 2012 (3.- LIQUIDACIÓN DEFINITIVA CONJUNTA DEL AÑO 2012_pag. 46)</t>
    </r>
  </si>
  <si>
    <r>
      <t>(1)</t>
    </r>
    <r>
      <rPr>
        <vertAlign val="superscript"/>
        <sz val="10"/>
        <rFont val="Palatino"/>
        <family val="1"/>
      </rPr>
      <t xml:space="preserve"> </t>
    </r>
    <r>
      <rPr>
        <sz val="10"/>
        <rFont val="Palatino"/>
        <family val="1"/>
      </rPr>
      <t>http://www.minhap.gob.es/es-ES/Areas%20Tematicas/Financiacion%20Autonomica/Paginas/Informes%20financiacion%20comunidades%20autonomas2.aspx    Cuadro de liquidación 2014 (1.1.2.- LIQUIDACIÓN DEFINITIVA DEL RENDIMIENTO DE LA TARIFA AUTONÓMICA DEL IRPF
DEL AÑO 2014_pag.8)</t>
    </r>
  </si>
  <si>
    <t>(2) http://www.minhap.gob.es/es-ES/Areas%20Tematicas/Financiacion%20Autonomica/Paginas/Informes%20financiacion%20comunidades%20autonomas2.aspx    Cuadro de liquidación 2014 (1.2.- LIQUIDACIÓN DEL IMPUESTO SOBRE EL VALOR AÑADIDO DEL AÑO 2014_pag.9, 28)</t>
  </si>
  <si>
    <t>(3) http://www.minhap.gob.es/es-ES/Areas%20Tematicas/Financiacion%20Autonomica/Paginas/Informes%20financiacion%20comunidades%20autonomas2.aspx    Cuadro de liquidación 2014 (1.9.3.3.- CÁLCULO DE LOS RECURSOS TRIBUTARIOS SUJETOS A LIQUIDACIÓN EN TÉRMINOS NORMATIVOS
DEL AÑO 2014_pag.28)</t>
  </si>
  <si>
    <t>(4) http://www.minhap.gob.es/es-ES/Areas%20Tematicas/Financiacion%20Autonomica/Paginas/Informes%20financiacion%20comunidades%20autonomas2.aspx    Cuadro de liquidación 2014 (1.9.4.- CÁLCULO DE LA LIQUIDACIÓN DE LA TRANSFERENCIA DEL FONDO DE GARANTÍA DEL AÑO 2014_pag.30)</t>
  </si>
  <si>
    <t>(5) http://www.minhap.gob.es/es-ES/Areas%20Tematicas/Financiacion%20Autonomica/Paginas/Informes%20financiacion%20comunidades%20autonomas2.aspx    Cuadro de liquidación 2014 (1.10.2.- CÁLCULO DE LA LIQUIDACIÓN DEL FONDO DE SUFICIENCIA GLOBAL DEL AÑO 2014_pag.35)</t>
  </si>
  <si>
    <t>(7) http://www.minhap.gob.es/es-ES/Areas%20Tematicas/Financiacion%20Autonomica/Paginas/Informes%20financiacion%20comunidades%20autonomas2.aspx    Cuadro de liquidación 2014 (3.- LIQUIDACIÓN DEFINITIVA CONJUNTA DEL AÑO 2014_pag.50)</t>
  </si>
  <si>
    <t>http://www.minhafp.gob.es/Documentacion/Publico/CDI/Sist%20Financiacion%20y%20Deuda/InformaciónCCAA/Las_Haciendas_Autonómicas_en_cifras_2014.pdf  (11.1 RENDIMIENTO DEFINITIVO DE LOS RECURSOS EN EL AÑO 20XX_pg.XX)    Si no estuviera la publicación deberemos obtenerlo a través de "Datos de ingresos totales devengados, no liquidación" (último apartado de este programa)</t>
  </si>
  <si>
    <t>Totales</t>
  </si>
  <si>
    <t>Corresp a comps sing (cs)</t>
  </si>
  <si>
    <t>Total liquidación de recursos del Sistema de Financiación 2014</t>
  </si>
  <si>
    <t>Total liquidación de recursos del Sistema de Financiación y Fondos de Convergencia Autonómica 2014</t>
  </si>
  <si>
    <t>941M_2: Transferencias a CC.AA. por participación en los ingresos del Estado, parte destinada a competencias singulares</t>
  </si>
  <si>
    <r>
      <t>Fondo de suficiencia
Entregas a cta 2014</t>
    </r>
    <r>
      <rPr>
        <b/>
        <vertAlign val="superscript"/>
        <sz val="10"/>
        <rFont val="Palatino"/>
        <family val="1"/>
      </rPr>
      <t>(1)</t>
    </r>
  </si>
  <si>
    <r>
      <t xml:space="preserve">Liquidación definitiva 2012
Fondo de suficiencia Global </t>
    </r>
    <r>
      <rPr>
        <b/>
        <vertAlign val="superscript"/>
        <sz val="10"/>
        <rFont val="Palatino"/>
        <family val="1"/>
      </rPr>
      <t>(2)</t>
    </r>
  </si>
  <si>
    <r>
      <t xml:space="preserve">Transferencia del fondo de garantía
Entregas a cuenta efectuadas en 2014 </t>
    </r>
    <r>
      <rPr>
        <b/>
        <vertAlign val="superscript"/>
        <sz val="10"/>
        <rFont val="Palatino"/>
        <family val="1"/>
      </rPr>
      <t>(3)</t>
    </r>
  </si>
  <si>
    <r>
      <t>Liquidación definitiva de 2012 
Transferencia del fondo de garantía</t>
    </r>
    <r>
      <rPr>
        <b/>
        <vertAlign val="superscript"/>
        <sz val="10"/>
        <rFont val="Palatino"/>
        <family val="1"/>
      </rPr>
      <t>(4)</t>
    </r>
  </si>
  <si>
    <r>
      <t xml:space="preserve">Liquidación definitiva de 2012 
Fondos de Convergencia 2012 </t>
    </r>
    <r>
      <rPr>
        <b/>
        <vertAlign val="superscript"/>
        <sz val="10"/>
        <rFont val="Palatino"/>
        <family val="1"/>
      </rPr>
      <t>(5)</t>
    </r>
  </si>
  <si>
    <r>
      <t xml:space="preserve">Ingresos del Estado o reintegros de las CCAA por compensación de pagos Impto patrimonio 2012 </t>
    </r>
    <r>
      <rPr>
        <b/>
        <vertAlign val="superscript"/>
        <sz val="10"/>
        <rFont val="Palatino"/>
        <family val="1"/>
      </rPr>
      <t>(7)</t>
    </r>
  </si>
  <si>
    <r>
      <t xml:space="preserve">Anticipos 2012 </t>
    </r>
    <r>
      <rPr>
        <b/>
        <vertAlign val="superscript"/>
        <sz val="10"/>
        <rFont val="Palatino"/>
        <family val="1"/>
      </rPr>
      <t>(8)</t>
    </r>
  </si>
  <si>
    <r>
      <rPr>
        <vertAlign val="superscript"/>
        <sz val="10"/>
        <rFont val="Palatino"/>
        <family val="1"/>
      </rPr>
      <t>(1)</t>
    </r>
    <r>
      <rPr>
        <sz val="10"/>
        <rFont val="Palatino"/>
      </rPr>
      <t>Otra forma:D</t>
    </r>
    <r>
      <rPr>
        <sz val="10"/>
        <rFont val="Palatino"/>
        <family val="1"/>
      </rPr>
      <t>atos territorializados de la IGAE. Concepto 451 (faltan los negativos)</t>
    </r>
  </si>
  <si>
    <r>
      <rPr>
        <vertAlign val="superscript"/>
        <sz val="10"/>
        <rFont val="Palatino"/>
        <family val="1"/>
      </rPr>
      <t xml:space="preserve">(3) </t>
    </r>
    <r>
      <rPr>
        <sz val="10"/>
        <rFont val="Palatino"/>
      </rPr>
      <t>Otra forma: ht</t>
    </r>
    <r>
      <rPr>
        <sz val="10"/>
        <rFont val="Palatino"/>
        <family val="1"/>
      </rPr>
      <t xml:space="preserve">tp://www.igae.pap.minhap.gob.es/sitios/igae/es-ES/EjecucionPresupuestaria/Paginas/imejecucionpresupuesto.aspx (pag. 141) </t>
    </r>
  </si>
  <si>
    <r>
      <rPr>
        <vertAlign val="superscript"/>
        <sz val="10"/>
        <rFont val="Palatino"/>
        <family val="1"/>
      </rPr>
      <t>(1)</t>
    </r>
    <r>
      <rPr>
        <sz val="10"/>
        <rFont val="Palatino"/>
        <family val="1"/>
      </rPr>
      <t xml:space="preserve">Otra forma: http://www.igae.pap.minhap.gob.es/sitios/igae/es-ES/EjecucionPresupuestaria/Paginas/imejecucionpresupuesto.aspx (pag. 140) </t>
    </r>
  </si>
  <si>
    <r>
      <rPr>
        <vertAlign val="superscript"/>
        <sz val="10"/>
        <rFont val="Palatino"/>
        <family val="1"/>
      </rPr>
      <t>(2) (4) (5)</t>
    </r>
    <r>
      <rPr>
        <sz val="10"/>
        <rFont val="Palatino"/>
        <family val="1"/>
      </rPr>
      <t xml:space="preserve"> http://www.minhap.gob.es/es-ES/Areas%20Tematicas/Financiacion%20Autonomica/Paginas/Informes%20financiacion%20comunidades%20autonomas2.aspx      Cuadro de liquidación 2012(3.- LIQUIDACIÓN DEFINITIVA CONJUNTA DEL AÑO 2012_pag. 46)</t>
    </r>
  </si>
  <si>
    <r>
      <rPr>
        <vertAlign val="superscript"/>
        <sz val="10"/>
        <rFont val="Palatino"/>
        <family val="1"/>
      </rPr>
      <t xml:space="preserve">(2) (4) (5) </t>
    </r>
    <r>
      <rPr>
        <sz val="10"/>
        <rFont val="Palatino"/>
        <family val="1"/>
      </rPr>
      <t xml:space="preserve"> Otra forma: http://www.igae.pap.minhap.gob.es/sitios/igae/es-ES/EjecucionPresupuestaria/Paginas/imejecucionpresupuesto.aspx   Ejecución 2014_Liquidación definitiva 2012 pag.145</t>
    </r>
  </si>
  <si>
    <r>
      <rPr>
        <vertAlign val="superscript"/>
        <sz val="10"/>
        <rFont val="Palatino"/>
        <family val="1"/>
      </rPr>
      <t xml:space="preserve">(7) (8) </t>
    </r>
    <r>
      <rPr>
        <sz val="10"/>
        <rFont val="Palatino"/>
        <family val="1"/>
      </rPr>
      <t xml:space="preserve"> http://www.minhap.gob.es/es-ES/Areas%20Tematicas/Financiacion%20Autonomica/Paginas/Informes%20financiacion%20comunidades%20autonomas2.aspx      Cuadro de liquidación 2012 (3.- LIQUIDACIÓN DEFINITIVA CONJUNTA DEL AÑO 2012_ pag.46)</t>
    </r>
  </si>
  <si>
    <r>
      <rPr>
        <vertAlign val="superscript"/>
        <sz val="10"/>
        <rFont val="Palatino"/>
      </rPr>
      <t>(1)(2)(3)(4)(5)</t>
    </r>
    <r>
      <rPr>
        <sz val="10"/>
        <rFont val="Palatino"/>
        <family val="1"/>
      </rPr>
      <t>Ver fichero: Datos_generales_14\SGCAyL\Informac_SCT2014_apdos 4(parte), 15 y 16 20161219.xlsx</t>
    </r>
  </si>
  <si>
    <r>
      <t>(3)</t>
    </r>
    <r>
      <rPr>
        <sz val="10"/>
        <rFont val="Palatino"/>
        <family val="1"/>
      </rPr>
      <t>http://www.minhap.gob.es/es-ES/Areas%20Tematicas/Financiacion%20Autonomica/Paginas/Informes%20financiacion%20comunidades%20autonomas2.aspx      Cuadro de liquidación 2014 (1.9.4.- CÁLCULO DE LA LIQUIDACIÓN DE LA TRANSFERENCIA DEL FONDO DE GARANTÍA DEL AÑO 2014_pag. 30)</t>
    </r>
  </si>
  <si>
    <r>
      <rPr>
        <vertAlign val="superscript"/>
        <sz val="10"/>
        <rFont val="Palatino"/>
        <family val="1"/>
      </rPr>
      <t>(7) (8)</t>
    </r>
    <r>
      <rPr>
        <sz val="10"/>
        <rFont val="Palatino"/>
        <family val="1"/>
      </rPr>
      <t xml:space="preserve"> Se utilizan en el programa FP009</t>
    </r>
  </si>
  <si>
    <t>Liquidaciones del sistema de financiación de 2012 y 2014</t>
  </si>
  <si>
    <t>Origen de las transferencias de acuerdo con las liquidaciones del sistema de financiación regional</t>
  </si>
  <si>
    <t>3. Resto de operaciones: devolución de anticipos de 2012</t>
  </si>
  <si>
    <t>Ver programa: 941M</t>
  </si>
  <si>
    <t>nota: ingresos por patrimonio 2014 se tratan como  un tributo propio</t>
  </si>
  <si>
    <t>Anticipos 2012</t>
  </si>
  <si>
    <r>
      <t xml:space="preserve">Devolución ingresos patrimonio cobrados en 2012 </t>
    </r>
    <r>
      <rPr>
        <b/>
        <vertAlign val="superscript"/>
        <sz val="10"/>
        <rFont val="Palatino"/>
        <family val="1"/>
      </rPr>
      <t>(7)</t>
    </r>
  </si>
  <si>
    <t>Subtotal
devolución anticipos 2012</t>
  </si>
  <si>
    <t>Saldo pdte a 1 de enero de 2014</t>
  </si>
  <si>
    <t>(B)Ver fichero SGCAL: Datos_generales_13\SGCAyL\Informac_SCT2013_apdos 4(parte) y 14.xlsx</t>
  </si>
  <si>
    <t>Anticipos extrapresup por las liquidaciones aplazadas del año 2008-2009 (**) (C)</t>
  </si>
  <si>
    <t>(C)Ver fichero SGCAL: Datos_generales_14\SGCAyL\Informac_SCT2014_apdos 4(parte), 15 y 16 20161219.xlsx</t>
  </si>
  <si>
    <r>
      <rPr>
        <b/>
        <u/>
        <sz val="10"/>
        <rFont val="Palatino"/>
        <family val="1"/>
      </rPr>
      <t>Cuadro 1 Anexo4</t>
    </r>
    <r>
      <rPr>
        <b/>
        <sz val="10"/>
        <rFont val="Palatino"/>
        <family val="1"/>
      </rPr>
      <t xml:space="preserve">: </t>
    </r>
    <r>
      <rPr>
        <sz val="10"/>
        <rFont val="Palatino"/>
        <family val="1"/>
      </rPr>
      <t>Saldos aplazados totales (pendientes de compensar de las liquidación de 2008 y 2009</t>
    </r>
  </si>
  <si>
    <t>Pendientes a 1 de enero de 2012</t>
  </si>
  <si>
    <t>2.1. Operaciones ligadas al reintegro escalonado de los saldos favorables al Estado de las liquidaciones de 2008 y 2009 correspondientes al ejercicio 2013</t>
  </si>
  <si>
    <t>2.2. Operaciones ligadas al reintegro escalonado de los saldos favorables al Estado de las liquidaciones de 2008 y 2009 correspondientes al ejercicio 2014</t>
  </si>
  <si>
    <t xml:space="preserve">     Ver fichero SGCAL: Datos_generales_14\SGCAyL\Informac_SCT2014_apdos 4(parte), 15 y 16 20161219.xlsx</t>
  </si>
  <si>
    <r>
      <rPr>
        <vertAlign val="superscript"/>
        <sz val="10"/>
        <rFont val="Palatino"/>
        <family val="1"/>
      </rPr>
      <t xml:space="preserve">(7) </t>
    </r>
    <r>
      <rPr>
        <sz val="10"/>
        <rFont val="Palatino"/>
        <family val="1"/>
      </rPr>
      <t xml:space="preserve"> http://www.minhap.gob.es/es-ES/Areas%20Tematicas/Financiacion%20Autonomica/Paginas/Informes%20financiacion%20comunidades%20autonomas2.aspx      Cuadro de liquidación 2012 (3.- LIQUIDACIÓN DEFINITIVA CONJUNTA DEL AÑO 2012_ pag.46)</t>
    </r>
  </si>
  <si>
    <t>FP010_1: Participación CCAARC en IRPF, sin ejercicio de la capacidad normativa</t>
  </si>
  <si>
    <t>(a) (f) Cuadro de liquidación 2014 ( 1.1.2.- LIQUIDACIÓN DEFINITIVA DEL RENDIMIENTO DE LA TARIFA AUTONÓMICA DEL IRPF_pag.8)</t>
  </si>
  <si>
    <t>(e) Cuadro de liquidación 2014 ( 1.9.3.3.- CÁLCULO DE LOS RECURSOS TRIBUTARIOS SUJETOS A LIQUIDACIÓN EN TÉRMINOS NORMATIVOS
DEL AÑO 2014_pag.28)</t>
  </si>
  <si>
    <t xml:space="preserve"> (b)(d) Cuadro de liquidación 2012 (1.1.2.- LIQUIDACIÓN DEFINITIVA DEL RENDIMIENTO DE LA TARIFA AUTONÓMICA DEL IRPF DEL AÑO 2012_pag.3)</t>
  </si>
  <si>
    <t>(c) Cuadro de liquidación 2012 (1.9.3.3.- CÁLCULO DE LOS RECURSOS TRIBUTARIOS SUJETOS A LIQUIDACIÓN EN TÉRMINOS NORMATIVOS DEL AÑO 2012_pag.25)</t>
  </si>
  <si>
    <t>Entregas a cuenta 2014 con ejercicio de su capacidad normativa (a)</t>
  </si>
  <si>
    <t>Liquidación 2012 con ejercicio de su capacidad normativa(b)</t>
  </si>
  <si>
    <t>Ingresos 
SIN ejercicio de la capacidad normativa
2012(c)</t>
  </si>
  <si>
    <t>Ingresos 
CON ejercicio de la capacidad normativa
2012 (d)</t>
  </si>
  <si>
    <t>Ingresos 
SIN ejercicio de la capacidad normativa
2014 (e)</t>
  </si>
  <si>
    <t>Ingresos 
CON ejercicio de la capacidad normativa
2014 (f)</t>
  </si>
  <si>
    <t>Ratio ingresos 
(SIN cap/CON cap)
2014</t>
  </si>
  <si>
    <t>Entregas a cta 2014 sin ejercicio de su capacidad normativa</t>
  </si>
  <si>
    <t>Liquidación 2012 sin ejercicio de su capacidad normativa</t>
  </si>
  <si>
    <r>
      <rPr>
        <b/>
        <sz val="10"/>
        <rFont val="Palatino"/>
      </rPr>
      <t xml:space="preserve">a. </t>
    </r>
    <r>
      <rPr>
        <sz val="10"/>
        <rFont val="Palatino"/>
        <family val="1"/>
      </rPr>
      <t>Existen diferencias entre los datos del SIC (16.001.264,94 miles€) y la ejecución del presupuesto ((http://www.igae.pap.minhap.gob.es/sitios/igae/es-ES/EjecucionPresupuestaria/Documents/12-14%20MENSUAL%20PROVISIONAL.pdf _ pág.148 )  (16.004.102,94 miles€)</t>
    </r>
  </si>
  <si>
    <t>Ajustes</t>
  </si>
  <si>
    <t>(a) Cuadro de liquidación 2014 (1.2.- LIQUIDACIÓN DEL IMPUESTO SOBRE EL VALOR AÑADIDO DEL AÑO 2014_pag.9)</t>
  </si>
  <si>
    <t>(b) Cuadro de liquidación 2012 (1.2.- LIQUIDACIÓN DEL IMPUESTO SOBRE EL VALOR AÑADIDO EN EL AÑO 2012_pag.4)</t>
  </si>
  <si>
    <t>Entregas a cuenta 2014 (a)</t>
  </si>
  <si>
    <t>Liquidación 2012
 (b)</t>
  </si>
  <si>
    <t>FP012_1: Participación de las CCAARC en los impuestos especiales (excluyendo electricidad), sin ejercicio de la capacidad normativa en el IH</t>
  </si>
  <si>
    <t>Entregas a cuenta 2014</t>
  </si>
  <si>
    <t>Liquidación 2012</t>
  </si>
  <si>
    <t>(a) Cuadro de liquidación 2014 (1.3. - LIQUIDACIÓN DEL IMPUESTO SOBRE EL ALCOHOL Y BEBIDAS DERIVADAS
DEL AÑO 2014_pag.10)</t>
  </si>
  <si>
    <t>(b) Cuadro de liquidación 2014 (1.4. - LIQUIDACIÓN DEL IMPUESTO SOBRE PRODUCTOS INTERMEDIOS
DEL AÑO 2014_pag.11)</t>
  </si>
  <si>
    <t>(c) Cuadro de liquidación 2014 (1.5. - LIQUIDACIÓN DEL IMPUESTO SOBRE LA CERVEZA DEL AÑO 2014_pag.12)</t>
  </si>
  <si>
    <t>(d) Cuadro de liquidación 2014 (1.6.2. - CÁLCULOS DE LA LIQUIDACIÓN DEFINITIVA DEL IMPUESTO SOBRE LAS LABORES DEL TABACO_pag.17)</t>
  </si>
  <si>
    <t>(e) Cuadro de liquidación 2014 (1.7.2. - CÁLCULOS DE LA LIQUIDACIÓN DEFINITIVA DE LOS TIPOS ESTATALES DEL IMPUESTO SOBRE HIDROCARBUROS_pag.20)</t>
  </si>
  <si>
    <t>(f) Cuadro de liquidación 2012 (3.- LIQUIDACIÓN DEFINITIVA CONJUNTA DEL AÑO 2011_pag.46)</t>
  </si>
  <si>
    <t>(g) Cuadro de liquidación 2012 (1.8.2. - CÁLCULOS DE LA LIQUIDACIÓN DEFINITIVA DEL IMPUESTO SOBRE LA ELECTRICIDAD_pag.19)</t>
  </si>
  <si>
    <t>(*) Cuadro de liquidación 2014 (1.8.2. - CÁLCULOS DE LA LIQUIDACIÓN DEFINITIVA DEL IMPUESTO SOBRE LA ELECTRICIDAD_pag.22)</t>
  </si>
  <si>
    <t>Entregas a cuenta 2014 (*)</t>
  </si>
  <si>
    <t>Liquidación 2012 (**)</t>
  </si>
  <si>
    <t>(**)   Cuadro de liquidación 2012 (1.8.2. - CÁLCULOS DE LA LIQUIDACIÓN DEFINITIVA DEL IMPUESTO SOBRE LA ELECTRICIDAD_pag.19)</t>
  </si>
  <si>
    <t>FP021_1: Impuesto sobre sucesiones y donaciones, ingresos homogeneizados de las CCAARC</t>
  </si>
  <si>
    <t>En 2014 el impuesto no se aplicó.</t>
  </si>
  <si>
    <t>FP023_1: ITP y AJD, ingresos homogeneizados de las CCAARC</t>
  </si>
  <si>
    <t>FP024_1: Tasas sobre el juego, ingresos homogeneizados de las CCAARC</t>
  </si>
  <si>
    <t>FP025_1: Impuesto sobre la venta minorista de hidrocarburos (IVMH), ingresos homogeneizados de las CCAARC</t>
  </si>
  <si>
    <r>
      <t xml:space="preserve">Fuente: </t>
    </r>
    <r>
      <rPr>
        <sz val="10"/>
        <rFont val="Palatino"/>
        <family val="1"/>
      </rPr>
      <t>Liquidación de 2014 del sistema de financiación regional, anexos y cuadros</t>
    </r>
  </si>
  <si>
    <t>Las haciendas autonómicas en cifras. 2014 (Cuadro 3. RECAUDACIÓN REAL DE TRIBUTOS CEDIDOS NO SUJETOS A LIQUIDACIÓN _ pag.43)</t>
  </si>
  <si>
    <t>Venta minorista de hidrocarburos (IVMH), ingresos de las comunidades forales</t>
  </si>
  <si>
    <t xml:space="preserve"> Por la modificación de la Ley 22/2009 establecida en la Ley PGE 2012 a partir del  1/1/2013 la recaudación del tramo estatal especial se integra en el I.E. Hidrocarburos. </t>
  </si>
  <si>
    <t>A_G21A3_SobreesIRPF_foralCyM</t>
  </si>
  <si>
    <t>G21a_SobreesIRPF_Comun</t>
  </si>
  <si>
    <t>Recaudación Homogénea
ISD</t>
  </si>
  <si>
    <t>Ver fichero: Balanza_Fiscal_2014\Imputacion\Imputacion_gastos_14\2_1y2_2_Financiacion_Territorial_14v\21_Financiacion_Regional_14v\G21A3_forales_14.xlsx (hoja: homog sucesiones)</t>
  </si>
  <si>
    <t>Ver fichero:  Balanza_Fiscal_2014\Imputacion\Imputacion_gastos_14\2_1y2_2_Financiacion_Territorial_14v\21_Financiacion_Regional_14v\G21A3_forales_14.xlsx (hoja:ITP_AJD)</t>
  </si>
  <si>
    <r>
      <t>Ver fichero:</t>
    </r>
    <r>
      <rPr>
        <sz val="10"/>
        <rFont val="Palatino"/>
      </rPr>
      <t xml:space="preserve">Balanza_Fiscal_2014\Imputacion\Imputacion_gastos_14\2_1y2_2_Financiacion_Territorial_14v\21_Financiacion_Regional_14v\G21A3_forales_14.xlsx </t>
    </r>
  </si>
  <si>
    <t>Liquidación de 2014</t>
  </si>
  <si>
    <t>FP026_1: Impuesto de matriculación, ingresos de las CCAARC sin ejercicio de la capacidad normativa</t>
  </si>
  <si>
    <t>Recaudación territorializada sin ejercicio de la capacidad normativa</t>
  </si>
  <si>
    <r>
      <t xml:space="preserve">Fuente: </t>
    </r>
    <r>
      <rPr>
        <sz val="10"/>
        <rFont val="Palatino"/>
        <family val="1"/>
      </rPr>
      <t>Liquidación de 2014 del sistema de financiación regional</t>
    </r>
  </si>
  <si>
    <t>FP048_1: Venta minorista de hidrocarburos, ingresos homogeneizados de las comunidades forales</t>
  </si>
  <si>
    <t>Recaudación y estadísticas del sistema tributario español, 2003-2014.</t>
  </si>
  <si>
    <t>FP012_2: Participación CCAARC en IH, sobreesfuerzo fiscal regional</t>
  </si>
  <si>
    <t>AÑO 2013</t>
  </si>
  <si>
    <t xml:space="preserve"> Peso % 
(Rec homogénea/ Rec real)</t>
  </si>
  <si>
    <t>liquidación de 2014</t>
  </si>
  <si>
    <t>Cuadro de liquidación 2014 (1.9.3.2.- CÁLCULO DE LOS RECURSOS TRIBUTARIOS NO SUJETOS A LIQUIDACIÓN EN TÉRMINOS NORMATIVOS DEL AÑO 2014_pag.27)</t>
  </si>
  <si>
    <t>Las haciendas autonómicas en cifras. 2014 (Cuadro 3 RECAUDACIÓN REAL DE TRIBUTOS CEDIDOS NO SUJETOS A LIQUIDACIÓN _ pag.43)</t>
  </si>
  <si>
    <t>FP027_1: Recursos REF de la comunidad autónoma de Canarias, neto de compensación IGTE</t>
  </si>
  <si>
    <r>
      <t xml:space="preserve">Fuente: </t>
    </r>
    <r>
      <rPr>
        <sz val="10"/>
        <rFont val="Palatino"/>
        <family val="1"/>
      </rPr>
      <t>Liquidación sitema de financiación autonómica para recursos rREF e ingresos imp combustibles</t>
    </r>
    <r>
      <rPr>
        <i/>
        <sz val="10"/>
        <rFont val="Palatino"/>
        <family val="1"/>
      </rPr>
      <t xml:space="preserve">, </t>
    </r>
    <r>
      <rPr>
        <sz val="10"/>
        <rFont val="Palatino"/>
        <family val="1"/>
      </rPr>
      <t>Liquidación de los PGE para compensación IGTE y cuenta general de la comunidad autónom Canarias para recaudación tabaco</t>
    </r>
  </si>
  <si>
    <t>(**) http://www.gobiernodecanarias.org/hacienda/intervencion/servicios/cuenta_general/cuenta_general/2014/     ENTES CON PRESUPUESTO LIMITATIVO/ADMINISTRACIÓN GENERAL DE LA C.A.C. /5. Área de Ingresos/5.1. Estado de ejecución del presupuesto de ingresos:</t>
  </si>
  <si>
    <t>http://www.gobiernodecanarias.org/hacienda/media/intervencion/Publicaciones/CGCAC/2014/1.COMUNIDAD%20AUTONOMA/D6101537.pdf</t>
  </si>
  <si>
    <t>(*) Liquidación PGE, sección de ingresos del Estado [http://www.igae.pap.minhap.gob.es/sitios/igae/es-ES/EjecucionPresupuestaria/Documents/LIQUIDACION%20ESTADO_2014%20(INTERNET).pdf   (pag.29)]</t>
  </si>
  <si>
    <t>G21a_RechogITPAJD_comun</t>
  </si>
  <si>
    <t>G21a_RechomogIVMH_comun</t>
  </si>
  <si>
    <t>G21a_SobreesIVMH_comun</t>
  </si>
  <si>
    <t>G21a_RechomogMATRICUL_comun</t>
  </si>
  <si>
    <t>G21a_SobreesMATRICUL_comun</t>
  </si>
  <si>
    <t>G21a_FRREF1_noccaa</t>
  </si>
  <si>
    <t>G21d_RechogITPAJD_foral</t>
  </si>
  <si>
    <t>G21c_REcLiquidIPSI_noccaa</t>
  </si>
  <si>
    <t>(1) http://serviciostelematicosext.minhap.gob.es/SGCAL/entidadeslocales/</t>
  </si>
  <si>
    <t>https://serviciostelematicosext.minhap.gob.es/sgcal/publicacionliquidacion/aspx/menuInicio.aspx</t>
  </si>
  <si>
    <t>(1) https://serviciostelematicosext.minhap.gob.es/sgcal/publicacionliquidacion/aspx/menuInicio.aspx</t>
  </si>
  <si>
    <t>Sólo aparecen datos hasta 2012 de las ciudades autónomas</t>
  </si>
  <si>
    <t>Datos consolidados / consultas</t>
  </si>
  <si>
    <t xml:space="preserve">942N_3: Otras aportaciones a Corporaciones Locales, compensaciones IPSI Ceuta y Melilla  </t>
  </si>
  <si>
    <t>Ver fichero:Datos_generales_14\SGCAyL\05_Resumen CCAA_942N_2014 (461 Transferencias a Ayuntamientos)</t>
  </si>
  <si>
    <t>FP040_1: IRPF, ingresos homogeneizados de las comunidades forales</t>
  </si>
  <si>
    <t xml:space="preserve">(*) http://www.minhap.gob.es/es-ES/Areas%20Tematicas/Financiacion%20Autonomica/Paginas/Informes%20financiacion%20comunidades%20autonomas2.aspx   </t>
  </si>
  <si>
    <t xml:space="preserve"> (1) Para calcular la recaudación homogénea (ya que no tenemos desglosado la parte estatal de la parte autonómica el impuesto(*), lo haremos en función de la distribución de los pesos (en porcentajes) entre recaudación homogénea y parte autonómica del mpuesto para el año 2013</t>
  </si>
  <si>
    <t xml:space="preserve">      Cuadro de liquidación 2014 (1.9.3.2.- CÁLCULO DE LOS RECURSOS TRIBUTARIOS NO SUJETOS A LIQUIDACIÓN EN TÉRMINOS NORMATIVOS DEL AÑO 2014_pag.27) No aparece el impto.</t>
  </si>
  <si>
    <t xml:space="preserve">Recaudación real </t>
  </si>
  <si>
    <t>Recaudación homogénea</t>
  </si>
  <si>
    <t>FP041_1: Impuesto de Sociedades, ingresos homogeneizados de las comunidades forales</t>
  </si>
  <si>
    <t>Recaudación y estadísticas del sistema tributario español, 2003-2014</t>
  </si>
  <si>
    <t>FP044_1: Impuestos Especiales, ingresos forales (incl. Matriculación y electricidad), sin ejercicio de la capacidad normativa en el IH</t>
  </si>
  <si>
    <t>http://www.agenciatributaria.es/static_files/AEAT/Aduanas/Contenidos_Privados/Impuestos_especiales/Estudio_relativo_2014/IIEE201410.pdf</t>
  </si>
  <si>
    <t>http://www.agenciatributaria.es/static_files/AEAT/Aduanas/Contenidos_Privados/Impuestos_especiales/Estudio_relativo_2014/IIEE201404.pdf (pág.13)</t>
  </si>
  <si>
    <t>Según la Ley 38/2013 de Comunidad foral de Navarra, de 26 de diciembre, Navarra suprimió el tipo autonómico  en 2014 para el IH</t>
  </si>
  <si>
    <t>Recaudación IIEE 
(incluye recaudación homog IH) (*)</t>
  </si>
  <si>
    <t>G21d_RechomogMATRICUL_foral</t>
  </si>
  <si>
    <t>FP046_1: Impuesto de sucesiones y donaciones, ingresos homogeneizados de las comunidades forales</t>
  </si>
  <si>
    <t>FP047_1: Patrimonio, ingresos homogeneizados de las comunidades forales</t>
  </si>
  <si>
    <t>En 2014 los datos que aparecen se corresponden con liquidaciones relativas a ejercicios en los que estaba en vigor el impuesto</t>
  </si>
  <si>
    <t>Cuadro I.23. Impuesto sobre las Ventas Minoristas de Determinados Hidrocarburos</t>
  </si>
  <si>
    <t>FP049_1: ITP y AJD, ingresos homogeneizados de las comunidades forales</t>
  </si>
  <si>
    <t>FP050_1: Tasas sobre el juego, ingresos homogeneizados de las comunidades forales</t>
  </si>
  <si>
    <r>
      <rPr>
        <b/>
        <sz val="10"/>
        <rFont val="Palatino"/>
        <family val="1"/>
      </rPr>
      <t>Ver fichero:</t>
    </r>
    <r>
      <rPr>
        <sz val="10"/>
        <rFont val="Palatino"/>
      </rPr>
      <t xml:space="preserve"> Balanza</t>
    </r>
    <r>
      <rPr>
        <sz val="10"/>
        <rFont val="Palatino"/>
        <family val="1"/>
      </rPr>
      <t>_Fiscal_2014\Imputacion\Imputacion_gastos_14\2_1y2_2_Financiacion_Territorial_14v\21_Financiacion_Regional_14v\G21A3_forales_14.xlsx</t>
    </r>
  </si>
  <si>
    <t>http://www.igae.pap.minhap.gob.es/sitios/igae/es-ES/EjecucionPresupuestaria/Documents/LIQUIDACION%20ESTADO_2014%20%28INTERNET%29.pdf</t>
  </si>
  <si>
    <t>Cupo provisional 2014</t>
  </si>
  <si>
    <t>Liquidacion Cupo 2013</t>
  </si>
  <si>
    <t>Ver fichero: Datos_generales_14\SGCAyL\Datos CAPV 2014.xlsx</t>
  </si>
  <si>
    <t>Otra forma (Ver fichero: Datos_generales_14\SGCAyL\Datos CAPV 2014.xlsx)</t>
  </si>
  <si>
    <t>Otra fuente: http://www.igae.pap.minhap.gob.es/sitios/igae/es-ES/EjecucionPresupuestaria/Documents/LIQUIDACION%20ESTADO_2014%20%28INTERNET%29.pdf</t>
  </si>
  <si>
    <t>Liquidaciones del sistema de financiación regional y elaboración proopia (cálculos en hoja de FP010_1)</t>
  </si>
  <si>
    <t>FP010_2: Participación CCAARC en IRPF, sobreesfuerzo fiscal regional</t>
  </si>
  <si>
    <t>G21e_CupoAport</t>
  </si>
  <si>
    <t>ver FP012_1</t>
  </si>
  <si>
    <t>FP021_2: Impuesto sobre sucesiones y donaciones, sobreesfuerzo fiscal de las CCAARC</t>
  </si>
  <si>
    <t>ver FP021_1</t>
  </si>
  <si>
    <t>Ver fichero: Balanza_Fiscal_2014\Imputacion\Imputacion_gastos_14\2_1y2_2_Financiacion_Territorial_14v\21_Financiacion_Regional_14v\G21A3_forales_14.xlsx</t>
  </si>
  <si>
    <t>FP023_2: ITP y AJD, sobreesfuerzo fiscal de las CCAARC</t>
  </si>
  <si>
    <t>ver FP023_1</t>
  </si>
  <si>
    <t>G21g_SobreesITPAJD_comun</t>
  </si>
  <si>
    <t>FP024_2: Tasas sobre el juego, sobreesfuerzo fiscal de las CCAARC</t>
  </si>
  <si>
    <t>ver FP024_1</t>
  </si>
  <si>
    <t>FP025_2: IVMH, sobreesfuerzo fiscal de las CCAARC</t>
  </si>
  <si>
    <t>ver FP025_1</t>
  </si>
  <si>
    <t>FP026_2: Matriculación, sobreesfuerzo fiscal de las CCAARC</t>
  </si>
  <si>
    <t>Liquidaciones del sistema de financiación</t>
  </si>
  <si>
    <t>ver FP026_1</t>
  </si>
  <si>
    <t>FP040_2: IRPF, sobreesfuerzo fiscal de las comunidades forales</t>
  </si>
  <si>
    <t>FP041_2: Impuesto de Sociedades, sobreesfuerzo fiscal de las comunidades forales</t>
  </si>
  <si>
    <t>Diferencia entre recaudación real y recaudación homogénea estimada (FP041_1)</t>
  </si>
  <si>
    <t>Diferencia entre recaudación real y recaudación homogénea estimada (FP040_1)</t>
  </si>
  <si>
    <t>FP044_2: IH, sobreesfuerzo fiscal de las comunidades forales</t>
  </si>
  <si>
    <t>FP046_2: Impuesto de Sucesiones y donaciones, sobreesfuerzo fiscal de las comunidades forales</t>
  </si>
  <si>
    <t>Diferencia entre recaudación real y recaudación homogénea estimada (FP046_1)</t>
  </si>
  <si>
    <t>FP047_2: Impuesto sobre el patrimonio, sobreesfuerzo fiscal de las comunidades forales</t>
  </si>
  <si>
    <t>Diferencia entre recaudación real y recaudación homogénea estimada (FP050_1)</t>
  </si>
  <si>
    <t>FP048_2: IVMH, sobreesfuerzo fiscal de las comunidades forales</t>
  </si>
  <si>
    <t>Diferencia entre recaudación real y recaudación homogénea estimada (FP048_1)</t>
  </si>
  <si>
    <t>FP049_2: ITP y AJD, sobreesfuerzo fiscal de las comunidades forales</t>
  </si>
  <si>
    <t>Diferencia entre recaudación real y recaudación homogénea estimada (FP049_1)</t>
  </si>
  <si>
    <t>G21g_SobreesITPAJD_foral</t>
  </si>
  <si>
    <t>FP050_2: Tasas sobre el juego, sobreesfuerzo fiscal de las comunidades forales</t>
  </si>
  <si>
    <t>Datos directos de Las Haciendas Autonómicas en Cifras, 2014</t>
  </si>
  <si>
    <t>Ministerio de Hacienda y Administrciones Públicas. Las Haciendas autonómicas en cifras 2014</t>
  </si>
  <si>
    <t>1. Datos de haciendas autonómicas en cifras, actualizado a 2014</t>
  </si>
  <si>
    <t>(1) http://www.minhafp.gob.es/Documentacion/Publico/Tributos/Estadisticas/Recaudacion/2014/Analisis_estadistico_recaudacion_2014.pdf (Cuadro I.9. Impuesto sobre el Patrimonio)</t>
  </si>
  <si>
    <t xml:space="preserve">   Otra forma: http://www.minhafp.gob.es/Documentacion/Publico/CDI/Sist%20Financiacion%20y%20Deuda/InformaciónCCAA/Las_Haciendas_Autonómicas_en_cifras_2014.pdf(Cuadro 13 OTROS TRIBUTOS: IMPUESTO SOBRE EL PATRIMONIO -Cuadro 1 RECAUDACIÓN POR TRIBUTOS CONCERTADOS EN EL TERRITORIO DEL PAÍS VASCO -Cuadro 4 RECAUDACIÓN DE LA COMUNIDAD FORAL DE NAVARRA POR TRIBUTOS CONCERTADOS)</t>
  </si>
  <si>
    <t>(2)  http://www.minhafp.gob.es/Documentacion/Publico/CDI/Sist%20Financiacion%20y%20Deuda/InformaciónCCAA/Las_Haciendas_Autonómicas_en_cifras_2014.pdf</t>
  </si>
  <si>
    <t>http://www.minhafp.gob.es/Documentacion/Publico/CDI/Sist%20Financiacion%20y%20Deuda/InformaciónCCAA/Las_Haciendas_Autonómicas_en_cifras_2014.pdf</t>
  </si>
  <si>
    <t>A_REFCanarias_Combustylabtabaco_noccaa</t>
  </si>
  <si>
    <t>Impuestos sobre combustibles y sobre labores de tabaco</t>
  </si>
  <si>
    <r>
      <rPr>
        <b/>
        <sz val="10"/>
        <rFont val="Palatino"/>
      </rPr>
      <t xml:space="preserve"> Ver fichero:</t>
    </r>
    <r>
      <rPr>
        <sz val="10"/>
        <rFont val="Palatino"/>
        <family val="1"/>
      </rPr>
      <t xml:space="preserve"> Balanza_Fiscal_2014\Imputacion\Imputacion_gastos_14\2_1y2_2_Financiacion_Territorial_14v\Canarias REF_14\A_REFCanarias_14vf.xlsx</t>
    </r>
  </si>
  <si>
    <t>G21g_FRTaxpropio</t>
  </si>
  <si>
    <t>G14_AF01_Aplsisttribu</t>
  </si>
  <si>
    <t>Ajuste Forales. Aplicación del sistema tributario estatal</t>
  </si>
  <si>
    <t>G14_AF02_Gestcatastro</t>
  </si>
  <si>
    <t>Ajuste Forales. Gestión catastro inmobiliario</t>
  </si>
  <si>
    <t>G31_AF03_Becasyayudas</t>
  </si>
  <si>
    <t>Ajustes forales. Becas y ayudas al estudio</t>
  </si>
  <si>
    <t>G31_AF03_OtrasprestcontrSS</t>
  </si>
  <si>
    <t>Ajustes forales. Otras prestaciones contributivas de la Seguridad Social</t>
  </si>
  <si>
    <t>G31_AF03_penocontr</t>
  </si>
  <si>
    <t>Ajustes forales.  Pensiones no contributivas</t>
  </si>
  <si>
    <r>
      <rPr>
        <b/>
        <sz val="10"/>
        <rFont val="Palatino"/>
      </rPr>
      <t>Ver fichero</t>
    </r>
    <r>
      <rPr>
        <sz val="10"/>
        <rFont val="Palatino"/>
        <family val="1"/>
      </rPr>
      <t>: Balanza_Fiscal_2014\Imputacion\Imputacion_gastos_14\1_Adm_Gral_y_Bienes_Publicos_Nacionales_14v\14_AdmFin&amp;Fiscal_14vf.xlsx</t>
    </r>
  </si>
  <si>
    <r>
      <rPr>
        <b/>
        <sz val="10"/>
        <rFont val="Palatino"/>
      </rPr>
      <t>Ver fichero:</t>
    </r>
    <r>
      <rPr>
        <sz val="10"/>
        <rFont val="Palatino"/>
        <family val="1"/>
      </rPr>
      <t xml:space="preserve"> Balanza_Fiscal_2014\Imputacion\Imputacion_gastos_14\1_Adm_Gral_y_Bienes_Publicos_Nacionales_14v\14_AdmFin&amp;Fiscal_14vf.xlsx</t>
    </r>
  </si>
  <si>
    <r>
      <rPr>
        <b/>
        <sz val="10"/>
        <rFont val="Palatino"/>
      </rPr>
      <t>Ver fichero</t>
    </r>
    <r>
      <rPr>
        <sz val="10"/>
        <rFont val="Palatino"/>
        <family val="1"/>
      </rPr>
      <t>: Balanza_Fiscal_2014\Imputacion\Imputacion_gastos_14\3_Proteccion_Social_14v\31_pensiones_14vf.xlsx</t>
    </r>
  </si>
  <si>
    <t>Programas (323M, SS11_2, SS12_1)</t>
  </si>
  <si>
    <t>Programa 932A</t>
  </si>
  <si>
    <t>Programa 932M</t>
  </si>
  <si>
    <t>G22_AF04_Financprovincias</t>
  </si>
  <si>
    <t>Ajustes forales.  Ajuste por competencias atípicas forales: financiación provincias</t>
  </si>
  <si>
    <r>
      <rPr>
        <b/>
        <sz val="10"/>
        <rFont val="Palatino"/>
      </rPr>
      <t>Ver fichero</t>
    </r>
    <r>
      <rPr>
        <sz val="10"/>
        <rFont val="Palatino"/>
        <family val="1"/>
      </rPr>
      <t>: Balanza_Fiscal_2014\Imputacion\Imputacion_gastos_14\2_1y2_2_Financiacion_Territorial_14v\22_Financiacion_Local_14v\22_Financ_Local_14v.xlsx</t>
    </r>
  </si>
  <si>
    <t>Programas (AF04)</t>
  </si>
  <si>
    <t>G22_AF05_Financmunicipios</t>
  </si>
  <si>
    <t>Ajustes forales.  Ajuste por competencias atípicas forales: financiación municipios</t>
  </si>
  <si>
    <t>Programas (AF05)</t>
  </si>
  <si>
    <t>G23_AF06_Infraestcarrete</t>
  </si>
  <si>
    <t>Ajustes forales.  Creación de infraestructura de carreteras</t>
  </si>
  <si>
    <t>Programas (453B, FP067)</t>
  </si>
  <si>
    <r>
      <rPr>
        <b/>
        <sz val="10"/>
        <rFont val="Palatino"/>
      </rPr>
      <t>Ver fichero</t>
    </r>
    <r>
      <rPr>
        <sz val="10"/>
        <rFont val="Palatino"/>
        <family val="1"/>
      </rPr>
      <t>: Balanza_Fiscal_2014\Imputacion\Imputacion_gastos_14\2_3_Infraestructuras_14v\23_Infraestructuras_14v.xlsx</t>
    </r>
  </si>
  <si>
    <t>G23_AF06_Inverscarrete</t>
  </si>
  <si>
    <t xml:space="preserve">Ajustes forales.  Inversión en carreteras. SEITT </t>
  </si>
  <si>
    <t>G23_AF07_Conseryexplocarrete</t>
  </si>
  <si>
    <t>Ajustes forales.  Conservación y explotación de carreteras</t>
  </si>
  <si>
    <t>Programas (453C)</t>
  </si>
  <si>
    <t>G25e_AF08_Normaling</t>
  </si>
  <si>
    <t>Ajustes forales.  Normalización lingüística</t>
  </si>
  <si>
    <t>Programas (CS06)</t>
  </si>
  <si>
    <r>
      <rPr>
        <b/>
        <sz val="10"/>
        <rFont val="Palatino"/>
      </rPr>
      <t>Ver fichero</t>
    </r>
    <r>
      <rPr>
        <sz val="10"/>
        <rFont val="Palatino"/>
        <family val="1"/>
      </rPr>
      <t>: Balanza_Fiscal_2014\Imputacion\Imputacion_gastos_14\2_5e_Cultura_14v\25e_Cultura_14.xlsx</t>
    </r>
  </si>
  <si>
    <t>G23_AF09_protecmediorural</t>
  </si>
  <si>
    <t>Ajustes forales.   Protección y mejora del medio natural</t>
  </si>
  <si>
    <t>Programas (456C)</t>
  </si>
  <si>
    <t>Programas (453A)</t>
  </si>
  <si>
    <t>G23_AF10_Inftpteferrov</t>
  </si>
  <si>
    <t>Ajustes forales.    Infraestructura del transporte ferroviario, neto de transferencias a FEVE</t>
  </si>
  <si>
    <r>
      <rPr>
        <b/>
        <sz val="10"/>
        <rFont val="Palatino"/>
      </rPr>
      <t>Ver fichero</t>
    </r>
    <r>
      <rPr>
        <sz val="10"/>
        <rFont val="Palatino"/>
        <family val="1"/>
      </rPr>
      <t>: Balanza_Fiscal_2014\Imputacion\Imputacion_gastos_14\2_5a_Sanidad_14v\25a_Sanidad_14vf.xlsx</t>
    </r>
  </si>
  <si>
    <t>Programas (231A, 313B)</t>
  </si>
  <si>
    <t>G25a_AF11_PNDrogas</t>
  </si>
  <si>
    <t>Ajustes forales. Plan Nacional sobre Drogas</t>
  </si>
  <si>
    <t>G25a_AF11_Saludpublicayext</t>
  </si>
  <si>
    <t>Ajustes forales. Salud pública y sanidad exterior</t>
  </si>
  <si>
    <t>Programas (322A_1, 322G_1, 921O_2)</t>
  </si>
  <si>
    <t>Ajustes forales. Educación infantil y primaria, neto del gasto directo del Estado en Ceuta y Melilla</t>
  </si>
  <si>
    <t xml:space="preserve"> Ajustes forales. Educación compensatoria, neto del gasto directo del Estado en Ceuta y Melilla</t>
  </si>
  <si>
    <t>G25b_AF12_Educinfyprim_sinCyM</t>
  </si>
  <si>
    <t>G25b_AF12_formcontinuafunc</t>
  </si>
  <si>
    <t xml:space="preserve"> Ajustes forales. Formación del personal de las administraciones públicas, transferencias a ccaa y ccll para formación continua de funcionarios</t>
  </si>
  <si>
    <t>Programas (CS04)</t>
  </si>
  <si>
    <r>
      <rPr>
        <b/>
        <sz val="10"/>
        <rFont val="Palatino"/>
      </rPr>
      <t>Ver fichero</t>
    </r>
    <r>
      <rPr>
        <sz val="10"/>
        <rFont val="Palatino"/>
        <family val="1"/>
      </rPr>
      <t>: Balanza_Fiscal_2014\Imputacion\Imputacion_gastos_14\2_5c_Seguridad_14v\25c_Seguridad_14vf.xlsx</t>
    </r>
  </si>
  <si>
    <t>G25c_AF13_Justicia</t>
  </si>
  <si>
    <t xml:space="preserve"> Ajustes forales. Administración justicia</t>
  </si>
  <si>
    <t xml:space="preserve"> Ajustes forales.seguridad ciudadana y vial</t>
  </si>
  <si>
    <r>
      <rPr>
        <b/>
        <sz val="10"/>
        <rFont val="Palatino"/>
      </rPr>
      <t>Ver fichero</t>
    </r>
    <r>
      <rPr>
        <sz val="10"/>
        <rFont val="Palatino"/>
        <family val="1"/>
      </rPr>
      <t>: Balanza_Fiscal_2014\Imputacion\Imputacion_gastos_14\2_5d_vivienda_14v\25d_Vivienda_14vf.xlsx</t>
    </r>
  </si>
  <si>
    <t>Programas (261N)</t>
  </si>
  <si>
    <t>Programas (AF14)</t>
  </si>
  <si>
    <t>G25d_AF15_vivienda</t>
  </si>
  <si>
    <t xml:space="preserve"> Ajustes forales. Promoción, admón. y ayudas para rehabil. y acceso a vivienda</t>
  </si>
  <si>
    <t>Programas (AF16)</t>
  </si>
  <si>
    <t>G23_AF16_Ayudastpte</t>
  </si>
  <si>
    <t xml:space="preserve"> Ajustes forales.  ayudas al transporte colectivo urbano</t>
  </si>
  <si>
    <t>G25c_AF14_Seguridad</t>
  </si>
  <si>
    <t>Programas (337B, 337C)</t>
  </si>
  <si>
    <t>Ajuste por competenicas atípicas. Véanse los programas 453B y FP067 en sección 2.3</t>
  </si>
  <si>
    <t>G25e_AF17_Conservbbcultural</t>
  </si>
  <si>
    <t xml:space="preserve"> Ajustes forales. Conservación y restauración de bienes culturales</t>
  </si>
  <si>
    <t>G25e_AF17_protecpatrimhco</t>
  </si>
  <si>
    <t xml:space="preserve"> Ajustes forales. Protección del Patrimonio Histórico</t>
  </si>
  <si>
    <r>
      <rPr>
        <b/>
        <sz val="10"/>
        <rFont val="Palatino"/>
      </rPr>
      <t>Ver fichero</t>
    </r>
    <r>
      <rPr>
        <sz val="10"/>
        <rFont val="Palatino"/>
        <family val="1"/>
      </rPr>
      <t>: Balanza_Fiscal_2014\Imputacion\Imputacion_gastos_14\4_Reg_y_Prom_Economica_14v\41_Asuntos_Grales_14vf.xlsx</t>
    </r>
  </si>
  <si>
    <t>Programas (241N)</t>
  </si>
  <si>
    <r>
      <rPr>
        <b/>
        <sz val="10"/>
        <rFont val="Palatino"/>
      </rPr>
      <t>Ver fichero</t>
    </r>
    <r>
      <rPr>
        <sz val="10"/>
        <rFont val="Palatino"/>
        <family val="1"/>
      </rPr>
      <t>: Balanza_Fiscal_2014\Imputacion\Imputacion_gastos_14\3_Proteccion_Social_14v\32_serv_sociales_14vf.xlsx</t>
    </r>
  </si>
  <si>
    <t>Programas (231F, 232C, SS31_1, SS35_1, CS14_2)</t>
  </si>
  <si>
    <r>
      <rPr>
        <b/>
        <sz val="10"/>
        <rFont val="Palatino"/>
      </rPr>
      <t>Ver fichero</t>
    </r>
    <r>
      <rPr>
        <sz val="10"/>
        <rFont val="Palatino"/>
        <family val="1"/>
      </rPr>
      <t>: Balanza_Fiscal_2014\Imputacion\Imputacion_gastos_14\2_5b_Educacion_14v\25b_Educacion_14vf.xlsx</t>
    </r>
  </si>
  <si>
    <t>G32_AF19_servsociales</t>
  </si>
  <si>
    <t xml:space="preserve"> Ajustes forales. Otros servicios sociales del Estado</t>
  </si>
  <si>
    <t>G32_AF19_prevviolenciagen</t>
  </si>
  <si>
    <t xml:space="preserve"> Ajustes forales. Actuaciones para la prevención integral de la violencia de género</t>
  </si>
  <si>
    <t xml:space="preserve"> Ajustes forales. Servicios Sociales Generales, neto de gasto directo del Estado en Ceuta y Melilla</t>
  </si>
  <si>
    <t>G32_AF19_servsocIMSERSO_sinCyM</t>
  </si>
  <si>
    <t xml:space="preserve"> Ajustes forales.  Admón.y Serv.Generales de Servicios Sociales, IMSERSO, neto de gasto directo en Ceuta y Melilla</t>
  </si>
  <si>
    <t>G32_AF19_servsocISM</t>
  </si>
  <si>
    <t xml:space="preserve"> Ajustes forales.  ISM servicios sociales</t>
  </si>
  <si>
    <t>G25b_AF12_Educcompensat_sinCyM</t>
  </si>
  <si>
    <t>G32_AF19_Servsocgrales_sinCyM</t>
  </si>
  <si>
    <t>SS31_1</t>
  </si>
  <si>
    <t>SS35_1</t>
  </si>
  <si>
    <t>CS14_2</t>
  </si>
  <si>
    <t>SS11_2</t>
  </si>
  <si>
    <t>SS12_1</t>
  </si>
  <si>
    <t>322A_1</t>
  </si>
  <si>
    <t>322G_1</t>
  </si>
  <si>
    <t>921O_2</t>
  </si>
  <si>
    <r>
      <rPr>
        <b/>
        <sz val="10"/>
        <rFont val="Palatino"/>
      </rPr>
      <t>Ver fichero</t>
    </r>
    <r>
      <rPr>
        <sz val="10"/>
        <rFont val="Palatino"/>
        <family val="1"/>
      </rPr>
      <t>: Balanza_Fiscal_2014\Imputacion\Imputacion_gastos_14\4_Reg_y_Prom_Economica_14v\41_Asuntos_Grales_14.xlsx</t>
    </r>
  </si>
  <si>
    <t>Programas (241A, CS14_+CS09_2, CS15)</t>
  </si>
  <si>
    <t>G41_AF20_Fominsercyelaboral</t>
  </si>
  <si>
    <t xml:space="preserve"> Ajustes forales.  Fomento de la inserción y de la estabilidad laboral </t>
  </si>
  <si>
    <t>G41_AF20_ISMformac</t>
  </si>
  <si>
    <t xml:space="preserve"> Ajustes forales. ISM formación</t>
  </si>
  <si>
    <t>G41_AF20_Gformacontinua</t>
  </si>
  <si>
    <t>Ajustes forales. Gestión formación continua</t>
  </si>
  <si>
    <t>Programas (433M)</t>
  </si>
  <si>
    <t>G41_AF21_apoyoPYME</t>
  </si>
  <si>
    <t>Ajustes forales. Apoyo PYME</t>
  </si>
  <si>
    <r>
      <rPr>
        <b/>
        <sz val="10"/>
        <rFont val="Palatino"/>
      </rPr>
      <t>Ver fichero</t>
    </r>
    <r>
      <rPr>
        <sz val="10"/>
        <rFont val="Palatino"/>
        <family val="1"/>
      </rPr>
      <t>: Balanza_Fiscal_2014\Imputacion\Imputacion_gastos_14\4_Reg_y_Prom_Economica_14v\42_Agricultura_14vf.xlsx</t>
    </r>
  </si>
  <si>
    <t>Programas (412C, 412D, 413A, 414B)</t>
  </si>
  <si>
    <t>G42_AF22_Calidadmdoagrario</t>
  </si>
  <si>
    <t>Ajustes forales.  Competitividad y calidad de la producción y los mercados agrarios</t>
  </si>
  <si>
    <t>G42_AF22_Calidadsanidagraria</t>
  </si>
  <si>
    <t>Ajustes forales.  Competitividad y calidad de la sanidad agraria</t>
  </si>
  <si>
    <t>G42_AF22_Seguralimentaria</t>
  </si>
  <si>
    <t xml:space="preserve">Ajustes forales. Competitiv. de la industria agroalimentaria y segur. alimen. </t>
  </si>
  <si>
    <t>G42_AF22_Desarromdorural</t>
  </si>
  <si>
    <t xml:space="preserve">Ajustes forales.   Desarrollo del medio rural </t>
  </si>
  <si>
    <t>G41_AF18_EcoSocialFSE</t>
  </si>
  <si>
    <t xml:space="preserve"> Ajustes forales.  Desarrollo de la economía social y del Fondo Social Europeo </t>
  </si>
  <si>
    <r>
      <rPr>
        <b/>
        <sz val="10"/>
        <rFont val="Palatino"/>
      </rPr>
      <t>Ver fichero</t>
    </r>
    <r>
      <rPr>
        <sz val="10"/>
        <rFont val="Palatino"/>
        <family val="1"/>
      </rPr>
      <t>: Balanza_Fiscal_2014\Imputacion\Imputacion_gastos_14\4_Reg_y_Prom_Economica_14v\43_Industria_14vf.xlsx</t>
    </r>
  </si>
  <si>
    <t>Programas (431O)</t>
  </si>
  <si>
    <t>Programas (432A)</t>
  </si>
  <si>
    <t xml:space="preserve">Ajustes forales. Coordinación y promoción del turismo </t>
  </si>
  <si>
    <t>G43_AF24_Coorypromturismo</t>
  </si>
  <si>
    <t>Haciendas autonómicas en cifras (http://www.minhafp.gob.es/es-ES/CDI/Paginas/SistemasFinanciacionDeuda/InformacionCCAAs/haciendas%202005.aspx)</t>
  </si>
  <si>
    <t>Cuadro 1. Recaudación por tritutos concertados en el territorio del País Vasco - Cuadro 4. Recaudación de la comunidad foral de Navarra por tributos concertados</t>
  </si>
  <si>
    <t>Total II.EE. (**)</t>
  </si>
  <si>
    <t>(**) En 2014 existen diferencias entre los datos publicados por Haciendas Autonómicas en cifras y la Dirección General de Tributos (DGT). Los datos utilizados se corresponden con la primera fuente ya que son datos de consolidación que toma como base la contabilidad del Estado.</t>
  </si>
  <si>
    <r>
      <rPr>
        <vertAlign val="superscript"/>
        <sz val="10"/>
        <rFont val="Palatino"/>
        <family val="1"/>
      </rPr>
      <t>(1)</t>
    </r>
    <r>
      <rPr>
        <sz val="10"/>
        <rFont val="Palatino"/>
        <family val="1"/>
      </rPr>
      <t>La recaudación del impuesto sobre la electricidad en Navarra proviene de  Las Haciendas autonómicas en cifras 2014 (Cuadro 4 Recaudación de la comunidad foral de Navarra por tributos concertados)</t>
    </r>
  </si>
  <si>
    <t>Ceuta y Melilla (*)</t>
  </si>
  <si>
    <t xml:space="preserve">   Por el lado del gasto, el IP no se ha cedido a Ceuta y Melilla, luego no forma parte de su financiación autonómica, que es lo que se recoge en este programa. Por el lado del ingreso, el IP de CyM aparece en el programa I115 (sección I11), I215 (sección I20)</t>
  </si>
  <si>
    <t>Cuadro 13. Otros tributos: Impuesto sobre el patrimonio e impuesto sobre actividades de juego</t>
  </si>
  <si>
    <t>1) Impuesto sobre actividades de juego</t>
  </si>
  <si>
    <t>Haciendas autonómicas en cifras  (http://www.minhap.gob.es/Documentacion/Publico/PortalVarios/FinanciacionTerritorial/Autonomica/LasHaciendasAutonómicasEnCifras2014.pdf) Cuadro 13. Otros tributos: Impuesto sobre el patrimonio e impuesto sobre actividades de juego.</t>
  </si>
  <si>
    <t>Año 2014 (miles€)</t>
  </si>
  <si>
    <t>Impto sobre actividades
  de juego</t>
  </si>
  <si>
    <t xml:space="preserve"> Impuesto sobre la actividad de juego. Ingresos homogeneizados de las CCAARC</t>
  </si>
  <si>
    <t xml:space="preserve"> Sobreesfuerzo. Impto sobre actividades
  de juego</t>
  </si>
  <si>
    <t>Sólo la comunidad autónoma de Canarias estableció, conefectos desde el 6 de noviembre de 2014, un incremento del tipo de gravamen de todas las actividades de juego.</t>
  </si>
  <si>
    <t xml:space="preserve"> Debido a que no disponemos de la información y que su efecto sería irrelevante hemos decidico no introducir la corrección.</t>
  </si>
  <si>
    <t>Recaudación real = recaudación homogénea</t>
  </si>
  <si>
    <t>Cuadro 1. Recaudación por tributos concertados en el territorio del País Vasco.</t>
  </si>
  <si>
    <t>Consulta directa SGCAL</t>
  </si>
  <si>
    <t>Datos facilitados por la SGCAL</t>
  </si>
  <si>
    <t>Impto sobre actividades
  de juego. Régimen foral</t>
  </si>
  <si>
    <t xml:space="preserve"> Impuesto sobre la actividad de juego. Ingresos homogeneizados. Régimen foral</t>
  </si>
  <si>
    <t xml:space="preserve">Ningúna comunidad foral ejerció su capacidad normativa. </t>
  </si>
  <si>
    <t>Sobreesfuerzo. Impuesto sobre la actividad de juego. Régimen foral</t>
  </si>
  <si>
    <t>G21a_RechomogJuegonline_comun</t>
  </si>
  <si>
    <t>Impto sobre actividades
  de juego. Régimen común</t>
  </si>
  <si>
    <t>Recaudación real=Recaudación homogénea (en 2014)</t>
  </si>
  <si>
    <t xml:space="preserve">Otras aportaciones a Corporaciones Locales, compensaciones IPSI Ceuta y Melilla </t>
  </si>
  <si>
    <t>No procede en 2014</t>
  </si>
  <si>
    <r>
      <rPr>
        <vertAlign val="superscript"/>
        <sz val="10"/>
        <rFont val="Palatino"/>
        <family val="1"/>
      </rPr>
      <t>(6)</t>
    </r>
    <r>
      <rPr>
        <sz val="10"/>
        <rFont val="Palatino"/>
        <family val="1"/>
      </rPr>
      <t xml:space="preserve"> http://www.igae.pap.minhap.gob.es/sitios/igae/es-ES/EjecucionPresupuestaria/Paginas/imejecucionpresupuesto.aspx (Mirar la columna "otros recursos"_pag.148) Mirar observaciones  (a) al final del programa</t>
    </r>
  </si>
  <si>
    <t xml:space="preserve"> ya que esta última incluye la partida "otros recursos" referido a competencias traspasadas no incluidas en el fondo de suficiencia por importe de 2.838 miles€, que la IGAE contabiliza en el programa 941O concepto 457, y que se consideran programas CT.</t>
  </si>
  <si>
    <t>Mirar observaciones (b) al final del programa</t>
  </si>
  <si>
    <r>
      <t xml:space="preserve">b. </t>
    </r>
    <r>
      <rPr>
        <sz val="10"/>
        <rFont val="Palatino"/>
      </rPr>
      <t xml:space="preserve"> La diferencia entre los datos del SIC (16.001,264,94 miles€) y el resultado obtenido en el programa 941M finalmente (15.963.406,44 miles€)) se debe a que en el primero no se ha incluido este año la liquidación del Fondo de Garantía (-37.858,50 miles€).</t>
    </r>
  </si>
  <si>
    <t>941O</t>
  </si>
  <si>
    <t>Competencias asumidas no incluidas en el Fondo de Suficiencia (programas CT)</t>
  </si>
  <si>
    <t>941O_4: Compensación  a CC.AA por Impuesto de Depósito de Entidades de Crédito y otros</t>
  </si>
  <si>
    <t>941O_4</t>
  </si>
  <si>
    <t>Compensación  a CC.AA por Impuesto de Depósito de Entidades de Crédito y otros</t>
  </si>
  <si>
    <t>Destino de las transferencias de acuerdo con la ejecución de la IGAE</t>
  </si>
  <si>
    <t>SIC (concepto 456)</t>
  </si>
  <si>
    <t>Compensaciones a Comunidades Autónomas. Artículo 6.2 de la Ley Orgánica de Financiación de las Comunidades Autónomas</t>
  </si>
  <si>
    <t xml:space="preserve">Compensación del Estado por haber gravado un hecho imponible de una CC.AA. </t>
  </si>
  <si>
    <t>Transferencia puntual a aañadir a la financiación regional.</t>
  </si>
  <si>
    <t>Falta Extremadura que  se realizó la compensación en 2015 (http://www.minhafp.gob.es/Documentacion/Publico/GabineteMinistro/Notas%20Prensa/2015/S.E.%20ADMINISTRACIONES%20P%DABLICAS/26-01-15%20EXTREMADURA%20IDEC.pdf)</t>
  </si>
  <si>
    <t xml:space="preserve">El 1 de enero de 2013 entró en vigor la Ley 16/2012, de 27 de diciembre, que establece en toda España —salvo los territorios forales — el Impuesto sobre Depósitos en Entidades de Crédito. </t>
  </si>
  <si>
    <t>Nota.-</t>
  </si>
  <si>
    <t>Un impuesto creado al amparo del art. 6.2 de la Ley Orgánica de Financiación de las Comunidades Autónomas (LOFCA) para dejar sin efecto, de hecho, la aplicación de este impuesto por las CCAAs que lo habían establecido previamente: Extremadura, Canarias y Andalucía</t>
  </si>
  <si>
    <t>https://www.boe.es/boe/dias/2009/12/19/pdfs/BOE-A-2009-20374.pdf (artículo 6)</t>
  </si>
  <si>
    <t>No se aplica el impuesto en 2014</t>
  </si>
  <si>
    <t xml:space="preserve"> Compensación  a CC.AA por Impuesto de Depósito de Entidades de Crédito y otros</t>
  </si>
  <si>
    <r>
      <t xml:space="preserve">Ver fichero: </t>
    </r>
    <r>
      <rPr>
        <i/>
        <sz val="10"/>
        <rFont val="Palatino"/>
      </rPr>
      <t>Datos_generales_14\IGAE\VOL16_993 Informe Gtos por CCAA AGE 2014.xlsx (programa 941O, concepto 456)</t>
    </r>
  </si>
  <si>
    <r>
      <t xml:space="preserve">(*) </t>
    </r>
    <r>
      <rPr>
        <b/>
        <sz val="10"/>
        <rFont val="Palatino"/>
      </rPr>
      <t>Ver fichero:</t>
    </r>
    <r>
      <rPr>
        <sz val="10"/>
        <rFont val="Palatino"/>
      </rPr>
      <t xml:space="preserve"> Datos_generales_14\SGCAyL\Informac_SCT2014_apdos 4(parte), 15 y 16 20161219.xlsx</t>
    </r>
  </si>
  <si>
    <t>nuevo</t>
  </si>
  <si>
    <t xml:space="preserve">Programa 941O: </t>
  </si>
  <si>
    <t>Sección</t>
  </si>
  <si>
    <t>Concepto 450</t>
  </si>
  <si>
    <t>Compensación financiera al País Vasco derivada del Impuesto Especial sobre las labores de tabaco, incluso liquidación definitiva del ejercicio anterior</t>
  </si>
  <si>
    <t>Traslado a G_2.1e   (941O_1)</t>
  </si>
  <si>
    <t>941O_2</t>
  </si>
  <si>
    <t>Concepto 753</t>
  </si>
  <si>
    <t>A la comunidad autónoma de aragón para financiar proyectos de inversión en la provincia de teruel</t>
  </si>
  <si>
    <t>Traslado a G_2.4   (941O_2)</t>
  </si>
  <si>
    <t>Concepto 754</t>
  </si>
  <si>
    <t>A la comunidad autónoma de extremadura para financiar proyectos de inversión</t>
  </si>
  <si>
    <t>Concepto 755</t>
  </si>
  <si>
    <t>A la comunidad autónoma de cantabria para financiar las inversiones contempladas en el plan director del hospital universitario marqués de valdecilla</t>
  </si>
  <si>
    <t>941O_3</t>
  </si>
  <si>
    <t>Concepto 455</t>
  </si>
  <si>
    <t>Otras transferencias a Comunidades Autónomas: Transferencias a PV para prejubilaciones policía autónoma</t>
  </si>
  <si>
    <t>Traslado a G_2.5.c (941O_3)</t>
  </si>
  <si>
    <t>941O/4</t>
  </si>
  <si>
    <t>Concepto 456</t>
  </si>
  <si>
    <t>Traslado a G_2.1a   (941O_4)</t>
  </si>
  <si>
    <t>CT08</t>
  </si>
  <si>
    <t>Concepto 457</t>
  </si>
  <si>
    <t>Traspaso a la CCAA Andalucía medios personales adscritos Hospital General San Carlos” de San Fernand</t>
  </si>
  <si>
    <t>Traslado a G_2.5a   (CT08)</t>
  </si>
  <si>
    <t>CT04: Parques Naturales, competencias transferidas durante el año</t>
  </si>
  <si>
    <t>Coste efectivo de competencias asumidas no incluidas en el Fondo de Suficiencia. Canarias. RD 673/20</t>
  </si>
  <si>
    <t>Traslado a G_2.3     (CT04)</t>
  </si>
  <si>
    <t>CT09</t>
  </si>
  <si>
    <t>Coste efect. de comp. asumidas no incluidas en el Fondo de Suficiencia. Illes Balears. RD 674/2014</t>
  </si>
  <si>
    <t>Traslado a G_2.5a   (CT09)</t>
  </si>
  <si>
    <t>CT02</t>
  </si>
  <si>
    <t>Coste efectivo de competenc. asumidas no incluidas en el Fondo de Suficiencia. Madrid. RD 1012/2014</t>
  </si>
  <si>
    <t>Traslado a G_2.5c   (CT02)</t>
  </si>
  <si>
    <t xml:space="preserve">Desglose del Programa 941O: </t>
  </si>
  <si>
    <t>Gasto total 2.1.a menos 941M, FP008, FP009, 941O_4</t>
  </si>
  <si>
    <t>1) Impuestos medioambientales</t>
  </si>
  <si>
    <t>Cuadro 4. Recaudación de la comunidad foral de Navarra por tributos concertados.</t>
  </si>
  <si>
    <t>Impuestos medioambientales. Ingresos homogeneizados. Régimen foral</t>
  </si>
  <si>
    <t>Imptos medioambientales.Forales</t>
  </si>
  <si>
    <t>Impuesto sobre gases fluorados. Ingresos homogeneizados. Régimen foral</t>
  </si>
  <si>
    <t>G21d_Rechomogfluorados_foral</t>
  </si>
  <si>
    <t>G21d_RechomogJuegonline_foral</t>
  </si>
  <si>
    <t>G21d_Rechomogmedioamb_foral</t>
  </si>
  <si>
    <t>FP082</t>
  </si>
  <si>
    <t>FP082: Impuestos medioambientales. Ingresos homogeneizados. Régimen foral</t>
  </si>
  <si>
    <t>FP083</t>
  </si>
  <si>
    <t>FP081_1</t>
  </si>
  <si>
    <t>FP081_2</t>
  </si>
  <si>
    <t>FP081_1: Impuesto sobre la actividad de juego. Ingresos homogeneizados. Régimen foral</t>
  </si>
  <si>
    <t>FP083: Impuesto sobre gases fluorados. Ingresos homogeneizados. Régimen foral</t>
  </si>
  <si>
    <t>FP081_2: Sobreesfuerzo. Impuesto sobre la actividad de juego. Régimen foral</t>
  </si>
  <si>
    <t>FP034_1</t>
  </si>
  <si>
    <t>FP034_1: Impuesto sobre la actividad de juego. Ingresos homogeneizados de las CCAARC</t>
  </si>
  <si>
    <t>Imptos medioambientales. Recaudación homogénea. Régimen foral</t>
  </si>
  <si>
    <t>(4)  http://www.minhafp.gob.es/Documentacion/Publico/CDI/Sist%20Financiacion%20y%20Deuda/InformaciónCCAA/Las_Haciendas_Autonómicas_en_cifras_2014.pdf</t>
  </si>
  <si>
    <t>Cuadro 12 Impuestos propios de las comunidades autónomas ya recargos sobre tributos estatales</t>
  </si>
  <si>
    <t>IDEC (4)
(Tributo propio)</t>
  </si>
  <si>
    <t>G21g_IDECtribpropio</t>
  </si>
  <si>
    <t>Impuestos sobre gases fluorados. Ingresos homogeneizados. Régimen foral</t>
  </si>
  <si>
    <t>FP084</t>
  </si>
  <si>
    <t>Impuesto sobre depósitos de entidades de crédito. Régimen foral</t>
  </si>
  <si>
    <t>G21d_RechomogIDEC_foral</t>
  </si>
  <si>
    <t>Impto sobre depósitos de entidades de crédito. Recaudación homogénea. Régimen foral</t>
  </si>
  <si>
    <t>FP084: Impuesto sobre depósitos de entidades de crédito. Ingresos homogeneizados. Régimen foral</t>
  </si>
  <si>
    <t>1) Impuesto sobre depósitos de entidades de crédito (forales)</t>
  </si>
  <si>
    <t>FP035</t>
  </si>
  <si>
    <t xml:space="preserve"> Impuesto sobre depósito de entidades de crédito. Ingresos homogeneizados de las CCAARC</t>
  </si>
  <si>
    <t>FP035: Impuesto sobre depósitos de entidades de crédito. IDEC. Ingresos homogeneizados de las CCAARC</t>
  </si>
  <si>
    <t>1) Impuesto sobre despósitos de entidades de crédito</t>
  </si>
  <si>
    <t>http://www.minhafp.gob.es/Documentacion/Publico/GabineteMinistro/Notas%20Prensa/2015/S.E.%20HACIENDA/26-03-15%20NP%20Impuestos%20Depositos%20Bancarios%20reparto%20pago%20a%20cuenta.pdf</t>
  </si>
  <si>
    <t>G21a_RechomogIDEC_comun</t>
  </si>
  <si>
    <t>En millones€</t>
  </si>
  <si>
    <t xml:space="preserve">Impto sobre depósitos de entidades de crédito. Recaudación homogénea. Régimen común (en miles€)
</t>
  </si>
  <si>
    <t xml:space="preserve"> Impuesto sobre depósitos de entidades de crédito. Ingresos homogeneizados de las CCAARC</t>
  </si>
  <si>
    <t>En 2014 no hay ayudas generalizadas a los metros</t>
  </si>
  <si>
    <t>Otros años se ha tenido en cuenta la partida "otros recursos" porque hacía referencia a otros conceptos, como fue en la balanza fiscal de 2012 donde hacía referencia a setencias pagadas.</t>
  </si>
  <si>
    <t>Impuesto sobre la actividad de juego. Ingresos homogeneizados. Régimen foral</t>
  </si>
  <si>
    <t>IVA, ingresos comunidades forales</t>
  </si>
  <si>
    <t xml:space="preserve">Total CT: </t>
  </si>
  <si>
    <t xml:space="preserve">Tributos propios </t>
  </si>
  <si>
    <t>Importe total de la sección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</si>
</sst>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_(* #,##0.00_);_(* \(#,##0.00\);_(* &quot;-&quot;??_);_(@_)"/>
    <numFmt numFmtId="165" formatCode="0.000"/>
    <numFmt numFmtId="166" formatCode="#,##0.0"/>
    <numFmt numFmtId="167" formatCode="0.0000"/>
    <numFmt numFmtId="168" formatCode="#,##0.0000"/>
    <numFmt numFmtId="169" formatCode="0.0"/>
    <numFmt numFmtId="170" formatCode="#,##0.000"/>
    <numFmt numFmtId="171" formatCode="#,##0.000000"/>
    <numFmt numFmtId="172" formatCode="_(* #,##0_);_(* \(#,##0\);_(* &quot;-&quot;??_);_(@_)"/>
  </numFmts>
  <fonts count="78">
    <font>
      <sz val="10"/>
      <name val="Verdana"/>
    </font>
    <font>
      <sz val="11"/>
      <color theme="1"/>
      <name val="Calibri"/>
      <family val="2"/>
      <scheme val="minor"/>
    </font>
    <font>
      <sz val="11"/>
      <color theme="1"/>
      <name val="Calibri"/>
      <family val="2"/>
      <scheme val="minor"/>
    </font>
    <font>
      <sz val="11"/>
      <color theme="1"/>
      <name val="Calibri"/>
      <family val="2"/>
      <scheme val="minor"/>
    </font>
    <font>
      <sz val="8"/>
      <name val="Verdana"/>
      <family val="2"/>
    </font>
    <font>
      <u/>
      <sz val="12.5"/>
      <color indexed="12"/>
      <name val="Verdana"/>
      <family val="2"/>
    </font>
    <font>
      <sz val="10"/>
      <name val="Palatino"/>
      <family val="1"/>
    </font>
    <font>
      <b/>
      <sz val="10"/>
      <color indexed="8"/>
      <name val="Palatino"/>
      <family val="1"/>
    </font>
    <font>
      <b/>
      <sz val="10"/>
      <name val="Palatino"/>
      <family val="1"/>
    </font>
    <font>
      <sz val="10"/>
      <color indexed="8"/>
      <name val="Palatino"/>
      <family val="1"/>
    </font>
    <font>
      <b/>
      <sz val="12"/>
      <color indexed="8"/>
      <name val="Palatino"/>
      <family val="1"/>
    </font>
    <font>
      <i/>
      <sz val="10"/>
      <color indexed="8"/>
      <name val="Palatino"/>
      <family val="1"/>
    </font>
    <font>
      <b/>
      <i/>
      <sz val="10"/>
      <name val="Palatino"/>
      <family val="1"/>
    </font>
    <font>
      <sz val="9"/>
      <name val="Palatino"/>
      <family val="1"/>
    </font>
    <font>
      <u/>
      <sz val="12.5"/>
      <color indexed="12"/>
      <name val="Palatino"/>
      <family val="1"/>
    </font>
    <font>
      <sz val="10"/>
      <name val="Arial"/>
      <family val="2"/>
    </font>
    <font>
      <i/>
      <sz val="10"/>
      <name val="Palatino"/>
      <family val="1"/>
    </font>
    <font>
      <b/>
      <sz val="10"/>
      <color theme="1"/>
      <name val="Palatino"/>
      <family val="1"/>
    </font>
    <font>
      <i/>
      <sz val="10"/>
      <color theme="1"/>
      <name val="Palatino"/>
      <family val="1"/>
    </font>
    <font>
      <sz val="10"/>
      <color theme="1"/>
      <name val="Palatino"/>
      <family val="1"/>
    </font>
    <font>
      <sz val="10"/>
      <color rgb="FF000000"/>
      <name val="Palatino"/>
      <family val="1"/>
    </font>
    <font>
      <u/>
      <sz val="10"/>
      <color indexed="12"/>
      <name val="Palatino"/>
      <family val="1"/>
    </font>
    <font>
      <b/>
      <u/>
      <sz val="10"/>
      <name val="Palatino"/>
      <family val="1"/>
    </font>
    <font>
      <u/>
      <sz val="10"/>
      <name val="Palatino"/>
      <family val="1"/>
    </font>
    <font>
      <b/>
      <vertAlign val="superscript"/>
      <sz val="10"/>
      <name val="Palatino"/>
      <family val="1"/>
    </font>
    <font>
      <vertAlign val="superscript"/>
      <sz val="10"/>
      <name val="Palatino"/>
      <family val="1"/>
    </font>
    <font>
      <b/>
      <sz val="8"/>
      <name val="Arial"/>
      <family val="2"/>
    </font>
    <font>
      <sz val="7"/>
      <name val="Arial"/>
      <family val="2"/>
    </font>
    <font>
      <sz val="8"/>
      <name val="Arial"/>
      <family val="2"/>
    </font>
    <font>
      <sz val="10"/>
      <name val="Verdana"/>
      <family val="2"/>
    </font>
    <font>
      <sz val="11"/>
      <color theme="1"/>
      <name val="Palatino"/>
      <family val="1"/>
    </font>
    <font>
      <b/>
      <u/>
      <sz val="8"/>
      <name val="Arial"/>
      <family val="2"/>
    </font>
    <font>
      <b/>
      <u/>
      <sz val="12"/>
      <name val="Palatino"/>
      <family val="1"/>
    </font>
    <font>
      <sz val="10"/>
      <name val="Verdana"/>
      <family val="2"/>
    </font>
    <font>
      <sz val="10"/>
      <color rgb="FFFF0000"/>
      <name val="Palatino"/>
      <family val="1"/>
    </font>
    <font>
      <i/>
      <sz val="10"/>
      <name val="Verdana"/>
      <family val="2"/>
    </font>
    <font>
      <b/>
      <i/>
      <sz val="10"/>
      <color theme="1"/>
      <name val="Palatino"/>
      <family val="1"/>
    </font>
    <font>
      <u/>
      <vertAlign val="superscript"/>
      <sz val="10"/>
      <color indexed="12"/>
      <name val="Palatino"/>
      <family val="1"/>
    </font>
    <font>
      <sz val="10"/>
      <color theme="0" tint="-0.499984740745262"/>
      <name val="Palatino"/>
      <family val="1"/>
    </font>
    <font>
      <sz val="10"/>
      <color theme="0" tint="-0.499984740745262"/>
      <name val="Verdana"/>
      <family val="2"/>
    </font>
    <font>
      <b/>
      <u/>
      <sz val="12"/>
      <color indexed="8"/>
      <name val="Palatino"/>
      <family val="1"/>
    </font>
    <font>
      <b/>
      <i/>
      <u/>
      <sz val="12"/>
      <name val="Palatino"/>
      <family val="1"/>
    </font>
    <font>
      <b/>
      <i/>
      <sz val="12"/>
      <name val="Palatino"/>
      <family val="1"/>
    </font>
    <font>
      <b/>
      <i/>
      <sz val="10"/>
      <name val="Palatino"/>
      <family val="1"/>
    </font>
    <font>
      <b/>
      <sz val="10"/>
      <name val="Palatino"/>
      <family val="1"/>
    </font>
    <font>
      <u/>
      <sz val="10"/>
      <color indexed="12"/>
      <name val="Verdana"/>
      <family val="2"/>
    </font>
    <font>
      <sz val="12"/>
      <name val="Times New Roman"/>
      <family val="1"/>
    </font>
    <font>
      <b/>
      <i/>
      <u/>
      <sz val="10"/>
      <name val="Palatino"/>
      <family val="1"/>
    </font>
    <font>
      <b/>
      <i/>
      <u/>
      <sz val="14"/>
      <name val="Palatino"/>
      <family val="1"/>
    </font>
    <font>
      <b/>
      <sz val="14"/>
      <name val="Palatino"/>
      <family val="1"/>
    </font>
    <font>
      <u/>
      <sz val="10"/>
      <color theme="10"/>
      <name val="Palatino"/>
      <family val="1"/>
    </font>
    <font>
      <b/>
      <i/>
      <sz val="10"/>
      <name val="Palatino"/>
    </font>
    <font>
      <sz val="10"/>
      <name val="Palatino"/>
    </font>
    <font>
      <b/>
      <sz val="10"/>
      <name val="Palatino"/>
    </font>
    <font>
      <i/>
      <sz val="10"/>
      <name val="Palatino"/>
    </font>
    <font>
      <b/>
      <sz val="10"/>
      <color indexed="8"/>
      <name val="Palatino"/>
    </font>
    <font>
      <u/>
      <sz val="10"/>
      <color theme="10"/>
      <name val="Palatino"/>
    </font>
    <font>
      <u/>
      <sz val="10"/>
      <color indexed="12"/>
      <name val="Palatino"/>
    </font>
    <font>
      <sz val="10"/>
      <color theme="1"/>
      <name val="Palatino"/>
    </font>
    <font>
      <b/>
      <sz val="10"/>
      <color theme="1"/>
      <name val="Palatino"/>
    </font>
    <font>
      <b/>
      <sz val="10"/>
      <name val="Verdana"/>
      <family val="2"/>
    </font>
    <font>
      <b/>
      <i/>
      <sz val="10"/>
      <color theme="1"/>
      <name val="Palatino"/>
    </font>
    <font>
      <sz val="18"/>
      <color rgb="FFFF0000"/>
      <name val="Palatino"/>
      <family val="1"/>
    </font>
    <font>
      <sz val="20"/>
      <color rgb="FFFF0000"/>
      <name val="Palatino"/>
      <family val="1"/>
    </font>
    <font>
      <sz val="22"/>
      <color rgb="FFFF0000"/>
      <name val="Palatino"/>
      <family val="1"/>
    </font>
    <font>
      <vertAlign val="superscript"/>
      <sz val="10"/>
      <name val="Palatino"/>
    </font>
    <font>
      <sz val="14"/>
      <color rgb="FFFF0000"/>
      <name val="Palatino"/>
      <family val="1"/>
    </font>
    <font>
      <sz val="10"/>
      <name val="Verdana"/>
      <family val="2"/>
    </font>
    <font>
      <b/>
      <sz val="10"/>
      <color theme="0" tint="-0.499984740745262"/>
      <name val="Palatino"/>
      <family val="1"/>
    </font>
    <font>
      <u/>
      <sz val="10"/>
      <color rgb="FF0000FF"/>
      <name val="Palatino"/>
    </font>
    <font>
      <u/>
      <sz val="10"/>
      <color rgb="FF0000FF"/>
      <name val="Palatino"/>
      <family val="1"/>
    </font>
    <font>
      <sz val="12"/>
      <name val="Palatino"/>
      <family val="1"/>
    </font>
    <font>
      <sz val="12"/>
      <color rgb="FFFF0000"/>
      <name val="Palatino"/>
      <family val="1"/>
    </font>
    <font>
      <sz val="11"/>
      <color theme="1"/>
      <name val="Palatino"/>
    </font>
    <font>
      <b/>
      <sz val="11"/>
      <color theme="1"/>
      <name val="Palatino"/>
    </font>
    <font>
      <b/>
      <u/>
      <sz val="11"/>
      <color theme="1"/>
      <name val="Palatino"/>
    </font>
    <font>
      <u/>
      <sz val="10"/>
      <color theme="10"/>
      <name val="Arial"/>
      <family val="2"/>
    </font>
    <font>
      <b/>
      <u/>
      <sz val="10"/>
      <name val="Palatino"/>
    </font>
  </fonts>
  <fills count="17">
    <fill>
      <patternFill patternType="none"/>
    </fill>
    <fill>
      <patternFill patternType="gray125"/>
    </fill>
    <fill>
      <patternFill patternType="solid">
        <fgColor indexed="13"/>
        <bgColor indexed="64"/>
      </patternFill>
    </fill>
    <fill>
      <patternFill patternType="solid">
        <fgColor theme="3" tint="0.79998168889431442"/>
        <bgColor indexed="64"/>
      </patternFill>
    </fill>
    <fill>
      <patternFill patternType="solid">
        <fgColor theme="3" tint="0.79995117038483843"/>
        <bgColor indexed="64"/>
      </patternFill>
    </fill>
    <fill>
      <patternFill patternType="solid">
        <fgColor rgb="FFFFFFCC"/>
        <bgColor indexed="64"/>
      </patternFill>
    </fill>
    <fill>
      <patternFill patternType="solid">
        <fgColor rgb="FFFF0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rgb="FFC5D9F1"/>
        <bgColor indexed="64"/>
      </patternFill>
    </fill>
    <fill>
      <patternFill patternType="solid">
        <fgColor rgb="FFFF33CC"/>
        <bgColor indexed="64"/>
      </patternFill>
    </fill>
    <fill>
      <patternFill patternType="solid">
        <fgColor rgb="FFFFCCCC"/>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double">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rgb="FFA6CEEC"/>
      </left>
      <right style="thin">
        <color rgb="FFA6CEEC"/>
      </right>
      <top/>
      <bottom style="thin">
        <color rgb="FFA6CEEC"/>
      </bottom>
      <diagonal/>
    </border>
    <border>
      <left style="thin">
        <color rgb="FFA6CEEC"/>
      </left>
      <right style="thin">
        <color rgb="FFA6CEEC"/>
      </right>
      <top style="thin">
        <color rgb="FFA6CEEC"/>
      </top>
      <bottom style="medium">
        <color indexed="64"/>
      </bottom>
      <diagonal/>
    </border>
    <border>
      <left/>
      <right/>
      <top/>
      <bottom style="thin">
        <color indexed="22"/>
      </bottom>
      <diagonal/>
    </border>
    <border>
      <left/>
      <right/>
      <top style="thin">
        <color indexed="64"/>
      </top>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s>
  <cellStyleXfs count="12">
    <xf numFmtId="0" fontId="0" fillId="0" borderId="0"/>
    <xf numFmtId="0" fontId="5" fillId="0" borderId="0" applyNumberFormat="0" applyFill="0" applyBorder="0" applyAlignment="0" applyProtection="0">
      <alignment vertical="top"/>
      <protection locked="0"/>
    </xf>
    <xf numFmtId="0" fontId="15" fillId="0" borderId="0"/>
    <xf numFmtId="0" fontId="29" fillId="0" borderId="0"/>
    <xf numFmtId="164" fontId="33" fillId="0" borderId="0" applyFont="0" applyFill="0" applyBorder="0" applyAlignment="0" applyProtection="0"/>
    <xf numFmtId="0" fontId="3" fillId="0" borderId="0"/>
    <xf numFmtId="9" fontId="67"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76" fillId="0" borderId="0" applyNumberFormat="0" applyFill="0" applyBorder="0" applyAlignment="0" applyProtection="0">
      <alignment vertical="top"/>
      <protection locked="0"/>
    </xf>
    <xf numFmtId="0" fontId="1" fillId="0" borderId="0"/>
  </cellStyleXfs>
  <cellXfs count="543">
    <xf numFmtId="0" fontId="0" fillId="0" borderId="0" xfId="0"/>
    <xf numFmtId="0" fontId="6" fillId="0" borderId="0" xfId="0" applyFont="1"/>
    <xf numFmtId="0" fontId="6" fillId="0" borderId="0" xfId="0" applyFont="1" applyAlignment="1">
      <alignment vertical="center"/>
    </xf>
    <xf numFmtId="0" fontId="6" fillId="0" borderId="0" xfId="0" applyFont="1" applyAlignment="1"/>
    <xf numFmtId="0" fontId="7" fillId="0" borderId="0" xfId="0" applyFont="1"/>
    <xf numFmtId="0" fontId="8" fillId="0" borderId="0" xfId="0" applyFont="1" applyAlignment="1">
      <alignment vertical="center"/>
    </xf>
    <xf numFmtId="0" fontId="10" fillId="0" borderId="0" xfId="0" applyFont="1" applyAlignment="1">
      <alignment horizontal="center" wrapText="1"/>
    </xf>
    <xf numFmtId="0" fontId="6" fillId="0" borderId="0" xfId="0" applyFont="1" applyAlignment="1">
      <alignment horizontal="center" wrapText="1"/>
    </xf>
    <xf numFmtId="3" fontId="6" fillId="0" borderId="0" xfId="0" applyNumberFormat="1" applyFont="1"/>
    <xf numFmtId="0" fontId="7" fillId="0" borderId="0" xfId="0" applyFont="1" applyAlignment="1">
      <alignment vertical="center"/>
    </xf>
    <xf numFmtId="0" fontId="6" fillId="0" borderId="0" xfId="0" applyFont="1" applyFill="1"/>
    <xf numFmtId="0" fontId="8" fillId="0" borderId="0" xfId="0" applyFont="1" applyAlignment="1"/>
    <xf numFmtId="3" fontId="6" fillId="0" borderId="0" xfId="0" applyNumberFormat="1" applyFont="1" applyFill="1"/>
    <xf numFmtId="0" fontId="8" fillId="0" borderId="0" xfId="0" applyFont="1"/>
    <xf numFmtId="3" fontId="12" fillId="0" borderId="0" xfId="0" applyNumberFormat="1" applyFont="1" applyAlignment="1">
      <alignment horizontal="right" wrapText="1"/>
    </xf>
    <xf numFmtId="0" fontId="6" fillId="0" borderId="0" xfId="0" applyFont="1" applyAlignment="1">
      <alignment horizontal="justify" wrapText="1"/>
    </xf>
    <xf numFmtId="0" fontId="9" fillId="0" borderId="0" xfId="0" applyFont="1"/>
    <xf numFmtId="0" fontId="12" fillId="0" borderId="0" xfId="0" applyFont="1" applyAlignment="1">
      <alignment horizontal="justify" vertical="center" wrapText="1"/>
    </xf>
    <xf numFmtId="0" fontId="9" fillId="0" borderId="0" xfId="0" applyFont="1" applyAlignment="1">
      <alignment vertical="center" wrapText="1"/>
    </xf>
    <xf numFmtId="0" fontId="6" fillId="0" borderId="0" xfId="0" applyFont="1" applyAlignment="1">
      <alignment wrapText="1"/>
    </xf>
    <xf numFmtId="0" fontId="11" fillId="0" borderId="0" xfId="0" applyFont="1" applyAlignment="1">
      <alignment vertical="center" wrapText="1"/>
    </xf>
    <xf numFmtId="3" fontId="12" fillId="0" borderId="0" xfId="0" applyNumberFormat="1" applyFont="1" applyFill="1"/>
    <xf numFmtId="3" fontId="16" fillId="0" borderId="0" xfId="0" applyNumberFormat="1" applyFont="1" applyAlignment="1">
      <alignment horizontal="center" wrapText="1"/>
    </xf>
    <xf numFmtId="4" fontId="6" fillId="0" borderId="0" xfId="0" applyNumberFormat="1" applyFont="1"/>
    <xf numFmtId="0" fontId="16" fillId="0" borderId="0" xfId="0" applyFont="1"/>
    <xf numFmtId="3" fontId="16" fillId="0" borderId="0" xfId="0" applyNumberFormat="1" applyFont="1"/>
    <xf numFmtId="0" fontId="6" fillId="3" borderId="1" xfId="0" applyFont="1" applyFill="1" applyBorder="1"/>
    <xf numFmtId="0" fontId="6" fillId="4" borderId="1" xfId="0" applyFont="1" applyFill="1" applyBorder="1"/>
    <xf numFmtId="0" fontId="6" fillId="0" borderId="0" xfId="0" applyFont="1" applyFill="1" applyBorder="1"/>
    <xf numFmtId="0" fontId="6" fillId="0" borderId="0" xfId="0" applyFont="1" applyAlignment="1">
      <alignment horizontal="center"/>
    </xf>
    <xf numFmtId="3" fontId="8" fillId="0" borderId="0" xfId="0" applyNumberFormat="1" applyFont="1"/>
    <xf numFmtId="3" fontId="16" fillId="0" borderId="3" xfId="0" applyNumberFormat="1" applyFont="1" applyBorder="1" applyAlignment="1">
      <alignment horizontal="center" wrapText="1"/>
    </xf>
    <xf numFmtId="0" fontId="6" fillId="0" borderId="0" xfId="0" applyFont="1" applyBorder="1"/>
    <xf numFmtId="3" fontId="6" fillId="0" borderId="0" xfId="0" applyNumberFormat="1" applyFont="1" applyBorder="1"/>
    <xf numFmtId="4" fontId="6" fillId="0" borderId="0" xfId="0" applyNumberFormat="1" applyFont="1" applyBorder="1"/>
    <xf numFmtId="0" fontId="16" fillId="0" borderId="3" xfId="0" applyFont="1" applyBorder="1"/>
    <xf numFmtId="3" fontId="6" fillId="0" borderId="3" xfId="0" applyNumberFormat="1" applyFont="1" applyBorder="1"/>
    <xf numFmtId="3" fontId="16" fillId="0" borderId="3" xfId="0" applyNumberFormat="1" applyFont="1" applyBorder="1"/>
    <xf numFmtId="4" fontId="16" fillId="0" borderId="3" xfId="0" applyNumberFormat="1" applyFont="1" applyBorder="1"/>
    <xf numFmtId="3" fontId="18" fillId="0" borderId="3" xfId="0" applyNumberFormat="1" applyFont="1" applyBorder="1" applyAlignment="1">
      <alignment horizontal="center" vertical="top" wrapText="1"/>
    </xf>
    <xf numFmtId="0" fontId="6" fillId="7" borderId="1" xfId="0" applyFont="1" applyFill="1" applyBorder="1"/>
    <xf numFmtId="0" fontId="14" fillId="0" borderId="0" xfId="1" applyFont="1" applyAlignment="1" applyProtection="1">
      <alignment horizontal="justify"/>
    </xf>
    <xf numFmtId="4" fontId="16" fillId="0" borderId="0" xfId="0" applyNumberFormat="1" applyFont="1"/>
    <xf numFmtId="0" fontId="8" fillId="0" borderId="0" xfId="0" applyFont="1" applyFill="1"/>
    <xf numFmtId="3" fontId="8" fillId="0" borderId="0" xfId="0" applyNumberFormat="1" applyFont="1" applyAlignment="1">
      <alignment horizontal="center" wrapText="1"/>
    </xf>
    <xf numFmtId="3" fontId="8" fillId="0" borderId="0" xfId="0" applyNumberFormat="1" applyFont="1" applyFill="1" applyBorder="1" applyAlignment="1">
      <alignment horizontal="center" wrapText="1"/>
    </xf>
    <xf numFmtId="3" fontId="6" fillId="0" borderId="0" xfId="0" applyNumberFormat="1" applyFont="1" applyFill="1" applyBorder="1" applyAlignment="1">
      <alignment horizontal="center" wrapText="1"/>
    </xf>
    <xf numFmtId="3" fontId="6" fillId="0" borderId="0" xfId="0" applyNumberFormat="1" applyFont="1" applyAlignment="1"/>
    <xf numFmtId="3" fontId="19" fillId="0" borderId="0" xfId="0" applyNumberFormat="1" applyFont="1" applyFill="1" applyBorder="1"/>
    <xf numFmtId="3" fontId="6" fillId="0" borderId="0" xfId="0" applyNumberFormat="1" applyFont="1" applyFill="1" applyBorder="1"/>
    <xf numFmtId="3" fontId="20" fillId="0" borderId="0" xfId="0" applyNumberFormat="1" applyFont="1" applyFill="1" applyBorder="1"/>
    <xf numFmtId="3" fontId="6" fillId="5" borderId="0" xfId="0" applyNumberFormat="1" applyFont="1" applyFill="1"/>
    <xf numFmtId="0" fontId="8" fillId="0" borderId="0" xfId="0" applyFont="1" applyAlignment="1">
      <alignment horizontal="center" wrapText="1"/>
    </xf>
    <xf numFmtId="10" fontId="6" fillId="0" borderId="0" xfId="0" applyNumberFormat="1" applyFont="1"/>
    <xf numFmtId="10" fontId="16" fillId="0" borderId="0" xfId="0" applyNumberFormat="1" applyFont="1"/>
    <xf numFmtId="165" fontId="6" fillId="0" borderId="0" xfId="0" applyNumberFormat="1" applyFont="1"/>
    <xf numFmtId="0" fontId="16" fillId="0" borderId="0" xfId="0" applyFont="1" applyFill="1"/>
    <xf numFmtId="0" fontId="8" fillId="0" borderId="0" xfId="0" applyFont="1" applyFill="1" applyAlignment="1">
      <alignment horizontal="center" wrapText="1"/>
    </xf>
    <xf numFmtId="3" fontId="6" fillId="0" borderId="0" xfId="0" applyNumberFormat="1" applyFont="1" applyFill="1" applyAlignment="1"/>
    <xf numFmtId="3" fontId="16" fillId="0" borderId="0" xfId="0" applyNumberFormat="1" applyFont="1" applyFill="1"/>
    <xf numFmtId="2" fontId="6" fillId="0" borderId="0" xfId="0" applyNumberFormat="1" applyFont="1" applyAlignment="1">
      <alignment horizontal="center" wrapText="1"/>
    </xf>
    <xf numFmtId="2" fontId="16" fillId="0" borderId="0" xfId="0" applyNumberFormat="1" applyFont="1" applyAlignment="1">
      <alignment horizontal="center" wrapText="1"/>
    </xf>
    <xf numFmtId="0" fontId="21" fillId="0" borderId="0" xfId="1" applyFont="1" applyAlignment="1" applyProtection="1"/>
    <xf numFmtId="0" fontId="21" fillId="0" borderId="0" xfId="1" applyFont="1" applyAlignment="1" applyProtection="1">
      <alignment vertical="center"/>
    </xf>
    <xf numFmtId="0" fontId="6" fillId="0" borderId="0" xfId="1" applyFont="1" applyAlignment="1" applyProtection="1"/>
    <xf numFmtId="0" fontId="21" fillId="0" borderId="0" xfId="0" applyFont="1" applyAlignment="1">
      <alignment vertical="center"/>
    </xf>
    <xf numFmtId="0" fontId="21" fillId="0" borderId="0" xfId="1" applyFont="1" applyAlignment="1" applyProtection="1">
      <alignment horizontal="justify"/>
    </xf>
    <xf numFmtId="3" fontId="12" fillId="0" borderId="0" xfId="0" applyNumberFormat="1" applyFont="1" applyAlignment="1">
      <alignment horizontal="center" wrapText="1"/>
    </xf>
    <xf numFmtId="3" fontId="12" fillId="0" borderId="3" xfId="0" applyNumberFormat="1" applyFont="1" applyBorder="1" applyAlignment="1">
      <alignment horizontal="center" wrapText="1"/>
    </xf>
    <xf numFmtId="3" fontId="8" fillId="0" borderId="3" xfId="0" applyNumberFormat="1" applyFont="1" applyBorder="1" applyAlignment="1">
      <alignment horizontal="center" wrapText="1"/>
    </xf>
    <xf numFmtId="3" fontId="6" fillId="0" borderId="0" xfId="0" applyNumberFormat="1" applyFont="1" applyBorder="1" applyAlignment="1"/>
    <xf numFmtId="0" fontId="8" fillId="0" borderId="3" xfId="0" applyFont="1" applyBorder="1"/>
    <xf numFmtId="0" fontId="22" fillId="0" borderId="0" xfId="0" applyFont="1"/>
    <xf numFmtId="3" fontId="6" fillId="5" borderId="0" xfId="0" applyNumberFormat="1" applyFont="1" applyFill="1" applyBorder="1"/>
    <xf numFmtId="3" fontId="6" fillId="0" borderId="3" xfId="0" applyNumberFormat="1" applyFont="1" applyFill="1" applyBorder="1"/>
    <xf numFmtId="3" fontId="8" fillId="0" borderId="3" xfId="0" applyNumberFormat="1" applyFont="1" applyFill="1" applyBorder="1"/>
    <xf numFmtId="2" fontId="8" fillId="0" borderId="3" xfId="0" applyNumberFormat="1" applyFont="1" applyBorder="1" applyAlignment="1">
      <alignment wrapText="1"/>
    </xf>
    <xf numFmtId="2" fontId="8" fillId="2" borderId="3" xfId="0" applyNumberFormat="1" applyFont="1" applyFill="1" applyBorder="1" applyAlignment="1">
      <alignment wrapText="1"/>
    </xf>
    <xf numFmtId="2" fontId="8" fillId="0" borderId="3" xfId="0" applyNumberFormat="1" applyFont="1" applyFill="1" applyBorder="1" applyAlignment="1">
      <alignment wrapText="1"/>
    </xf>
    <xf numFmtId="10" fontId="6" fillId="0" borderId="0" xfId="0" applyNumberFormat="1" applyFont="1" applyBorder="1"/>
    <xf numFmtId="165" fontId="6" fillId="0" borderId="0" xfId="0" applyNumberFormat="1" applyFont="1" applyBorder="1"/>
    <xf numFmtId="10" fontId="6" fillId="0" borderId="3" xfId="0" applyNumberFormat="1" applyFont="1" applyBorder="1"/>
    <xf numFmtId="165" fontId="6" fillId="0" borderId="3" xfId="0" applyNumberFormat="1" applyFont="1" applyBorder="1"/>
    <xf numFmtId="0" fontId="6" fillId="0" borderId="0" xfId="0" quotePrefix="1" applyFont="1"/>
    <xf numFmtId="0" fontId="26" fillId="0" borderId="0" xfId="2" applyFont="1" applyBorder="1" applyAlignment="1">
      <alignment horizontal="center" vertical="center"/>
    </xf>
    <xf numFmtId="49" fontId="27" fillId="0" borderId="6" xfId="2" applyNumberFormat="1" applyFont="1" applyBorder="1" applyAlignment="1">
      <alignment horizontal="center" vertical="center"/>
    </xf>
    <xf numFmtId="0" fontId="28" fillId="0" borderId="0" xfId="2" applyFont="1" applyBorder="1"/>
    <xf numFmtId="4" fontId="28" fillId="0" borderId="0" xfId="2" applyNumberFormat="1" applyFont="1"/>
    <xf numFmtId="0" fontId="26" fillId="0" borderId="6" xfId="2" applyFont="1" applyBorder="1" applyAlignment="1">
      <alignment horizontal="center"/>
    </xf>
    <xf numFmtId="4" fontId="26" fillId="0" borderId="6" xfId="2" applyNumberFormat="1" applyFont="1" applyBorder="1"/>
    <xf numFmtId="0" fontId="26" fillId="0" borderId="4" xfId="2" applyFont="1" applyBorder="1" applyAlignment="1">
      <alignment horizontal="center" vertical="center" wrapText="1"/>
    </xf>
    <xf numFmtId="0" fontId="26" fillId="0" borderId="5" xfId="2" applyFont="1" applyBorder="1" applyAlignment="1">
      <alignment horizontal="center" vertical="center" wrapText="1"/>
    </xf>
    <xf numFmtId="4" fontId="28" fillId="5" borderId="0" xfId="2" applyNumberFormat="1" applyFont="1" applyFill="1"/>
    <xf numFmtId="0" fontId="6" fillId="0" borderId="3" xfId="0" applyFont="1" applyBorder="1"/>
    <xf numFmtId="0" fontId="19" fillId="0" borderId="0" xfId="0" applyFont="1"/>
    <xf numFmtId="3" fontId="17" fillId="0" borderId="3" xfId="0" applyNumberFormat="1" applyFont="1" applyBorder="1" applyAlignment="1">
      <alignment horizontal="center" vertical="top" wrapText="1"/>
    </xf>
    <xf numFmtId="0" fontId="19" fillId="0" borderId="3" xfId="0" applyFont="1" applyBorder="1"/>
    <xf numFmtId="3" fontId="6" fillId="5" borderId="0" xfId="3" applyNumberFormat="1" applyFont="1" applyFill="1" applyBorder="1"/>
    <xf numFmtId="0" fontId="6" fillId="0" borderId="3" xfId="0" applyFont="1" applyFill="1" applyBorder="1"/>
    <xf numFmtId="0" fontId="17" fillId="0" borderId="3" xfId="0" applyFont="1" applyBorder="1" applyAlignment="1">
      <alignment horizontal="center" vertical="top" wrapText="1"/>
    </xf>
    <xf numFmtId="0" fontId="6" fillId="0" borderId="0" xfId="2" applyFont="1"/>
    <xf numFmtId="3" fontId="6" fillId="5" borderId="3" xfId="3" applyNumberFormat="1" applyFont="1" applyFill="1" applyBorder="1"/>
    <xf numFmtId="0" fontId="30" fillId="0" borderId="0" xfId="0" applyFont="1" applyFill="1"/>
    <xf numFmtId="3" fontId="6" fillId="5" borderId="3" xfId="0" applyNumberFormat="1" applyFont="1" applyFill="1" applyBorder="1"/>
    <xf numFmtId="0" fontId="17" fillId="0" borderId="3" xfId="0" applyFont="1" applyBorder="1"/>
    <xf numFmtId="0" fontId="31" fillId="0" borderId="0" xfId="2" applyFont="1" applyBorder="1" applyAlignment="1">
      <alignment horizontal="left" vertical="center"/>
    </xf>
    <xf numFmtId="0" fontId="6" fillId="0" borderId="0" xfId="0" applyFont="1"/>
    <xf numFmtId="2" fontId="6" fillId="0" borderId="3" xfId="0" applyNumberFormat="1" applyFont="1" applyBorder="1" applyAlignment="1">
      <alignment horizontal="center" wrapText="1"/>
    </xf>
    <xf numFmtId="2" fontId="8" fillId="0" borderId="3" xfId="0" applyNumberFormat="1" applyFont="1" applyBorder="1" applyAlignment="1">
      <alignment horizontal="center" wrapText="1"/>
    </xf>
    <xf numFmtId="2" fontId="12" fillId="0" borderId="3" xfId="0" applyNumberFormat="1" applyFont="1" applyBorder="1" applyAlignment="1">
      <alignment horizontal="center" wrapText="1"/>
    </xf>
    <xf numFmtId="3" fontId="8" fillId="0" borderId="3" xfId="0" applyNumberFormat="1" applyFont="1" applyBorder="1" applyAlignment="1">
      <alignment wrapText="1"/>
    </xf>
    <xf numFmtId="0" fontId="6" fillId="8" borderId="1" xfId="0" applyFont="1" applyFill="1" applyBorder="1"/>
    <xf numFmtId="0" fontId="8" fillId="0" borderId="3" xfId="0" applyFont="1" applyBorder="1" applyAlignment="1">
      <alignment horizontal="center" wrapText="1"/>
    </xf>
    <xf numFmtId="0" fontId="8" fillId="0" borderId="0" xfId="0" applyFont="1" applyBorder="1"/>
    <xf numFmtId="3" fontId="8" fillId="0" borderId="0" xfId="0" applyNumberFormat="1" applyFont="1" applyBorder="1" applyAlignment="1">
      <alignment horizontal="center" wrapText="1"/>
    </xf>
    <xf numFmtId="0" fontId="6" fillId="5" borderId="0" xfId="0" applyFont="1" applyFill="1"/>
    <xf numFmtId="3" fontId="0" fillId="0" borderId="0" xfId="0" applyNumberFormat="1"/>
    <xf numFmtId="2" fontId="8" fillId="0" borderId="0" xfId="0" applyNumberFormat="1" applyFont="1" applyBorder="1" applyAlignment="1">
      <alignment horizontal="center" wrapText="1"/>
    </xf>
    <xf numFmtId="4" fontId="6" fillId="0" borderId="3" xfId="0" applyNumberFormat="1" applyFont="1" applyBorder="1"/>
    <xf numFmtId="0" fontId="32" fillId="0" borderId="0" xfId="0" applyFont="1"/>
    <xf numFmtId="4" fontId="6" fillId="5" borderId="0" xfId="0" applyNumberFormat="1" applyFont="1" applyFill="1"/>
    <xf numFmtId="167" fontId="6" fillId="0" borderId="0" xfId="0" applyNumberFormat="1" applyFont="1" applyFill="1"/>
    <xf numFmtId="167" fontId="6" fillId="0" borderId="0" xfId="0" applyNumberFormat="1" applyFont="1"/>
    <xf numFmtId="3" fontId="8" fillId="0" borderId="0" xfId="0" applyNumberFormat="1" applyFont="1" applyBorder="1"/>
    <xf numFmtId="2" fontId="8" fillId="0" borderId="0" xfId="0" applyNumberFormat="1" applyFont="1" applyBorder="1" applyAlignment="1">
      <alignment horizontal="left"/>
    </xf>
    <xf numFmtId="164" fontId="6" fillId="0" borderId="0" xfId="4" applyFont="1"/>
    <xf numFmtId="0" fontId="16" fillId="0" borderId="0" xfId="0" applyFont="1" applyBorder="1"/>
    <xf numFmtId="3" fontId="16" fillId="0" borderId="0" xfId="0" applyNumberFormat="1" applyFont="1" applyBorder="1"/>
    <xf numFmtId="4" fontId="16" fillId="0" borderId="0" xfId="0" applyNumberFormat="1" applyFont="1" applyBorder="1"/>
    <xf numFmtId="0" fontId="17" fillId="0" borderId="3" xfId="0" applyFont="1" applyFill="1" applyBorder="1" applyAlignment="1">
      <alignment horizontal="center" vertical="top" wrapText="1"/>
    </xf>
    <xf numFmtId="0" fontId="8" fillId="0" borderId="3" xfId="0" applyFont="1" applyBorder="1" applyAlignment="1">
      <alignment wrapText="1"/>
    </xf>
    <xf numFmtId="0" fontId="19" fillId="3" borderId="1" xfId="0" applyFont="1" applyFill="1" applyBorder="1" applyAlignment="1"/>
    <xf numFmtId="0" fontId="6" fillId="0" borderId="0" xfId="0" applyFont="1"/>
    <xf numFmtId="0" fontId="16" fillId="0" borderId="0" xfId="0" applyFont="1"/>
    <xf numFmtId="0" fontId="6" fillId="0" borderId="0" xfId="0" applyFont="1"/>
    <xf numFmtId="0" fontId="6" fillId="8" borderId="2" xfId="0" applyFont="1" applyFill="1" applyBorder="1"/>
    <xf numFmtId="3" fontId="12" fillId="0" borderId="0" xfId="0" applyNumberFormat="1" applyFont="1"/>
    <xf numFmtId="3" fontId="6" fillId="0" borderId="0" xfId="3" applyNumberFormat="1" applyFont="1" applyFill="1" applyBorder="1"/>
    <xf numFmtId="3" fontId="16" fillId="0" borderId="3" xfId="0" applyNumberFormat="1" applyFont="1" applyFill="1" applyBorder="1"/>
    <xf numFmtId="0" fontId="6" fillId="0" borderId="3" xfId="0" applyFont="1" applyBorder="1" applyAlignment="1">
      <alignment horizontal="center" wrapText="1"/>
    </xf>
    <xf numFmtId="0" fontId="6" fillId="5" borderId="0" xfId="0" applyFont="1" applyFill="1" applyBorder="1"/>
    <xf numFmtId="0" fontId="6" fillId="0" borderId="0" xfId="0" applyFont="1"/>
    <xf numFmtId="0" fontId="6" fillId="9" borderId="1" xfId="0" applyFont="1" applyFill="1" applyBorder="1"/>
    <xf numFmtId="3" fontId="16" fillId="5" borderId="3" xfId="0" applyNumberFormat="1" applyFont="1" applyFill="1" applyBorder="1"/>
    <xf numFmtId="0" fontId="34" fillId="0" borderId="0" xfId="0" applyFont="1"/>
    <xf numFmtId="0" fontId="6" fillId="0" borderId="8" xfId="0" applyFont="1" applyBorder="1"/>
    <xf numFmtId="0" fontId="6" fillId="0" borderId="2" xfId="0" applyFont="1" applyBorder="1"/>
    <xf numFmtId="0" fontId="8" fillId="0" borderId="9" xfId="0" applyFont="1" applyBorder="1"/>
    <xf numFmtId="0" fontId="8" fillId="0" borderId="5" xfId="0" applyFont="1" applyBorder="1"/>
    <xf numFmtId="0" fontId="8" fillId="0" borderId="10" xfId="0" applyFont="1" applyBorder="1"/>
    <xf numFmtId="3" fontId="6" fillId="0" borderId="1" xfId="0" applyNumberFormat="1" applyFont="1" applyBorder="1"/>
    <xf numFmtId="3" fontId="8" fillId="0" borderId="1" xfId="0" applyNumberFormat="1" applyFont="1" applyBorder="1"/>
    <xf numFmtId="3" fontId="6" fillId="5" borderId="1" xfId="0" applyNumberFormat="1" applyFont="1" applyFill="1" applyBorder="1"/>
    <xf numFmtId="3" fontId="36" fillId="0" borderId="3" xfId="0" applyNumberFormat="1" applyFont="1" applyBorder="1" applyAlignment="1">
      <alignment horizontal="center" vertical="top" wrapText="1"/>
    </xf>
    <xf numFmtId="0" fontId="6" fillId="6" borderId="0" xfId="0" applyFont="1" applyFill="1" applyAlignment="1">
      <alignment horizontal="center"/>
    </xf>
    <xf numFmtId="0" fontId="6" fillId="0" borderId="0" xfId="0" applyFont="1"/>
    <xf numFmtId="0" fontId="16" fillId="0" borderId="0" xfId="0" applyFont="1"/>
    <xf numFmtId="0" fontId="21" fillId="0" borderId="0" xfId="1" quotePrefix="1" applyFont="1" applyAlignment="1" applyProtection="1">
      <alignment vertical="center"/>
    </xf>
    <xf numFmtId="0" fontId="6" fillId="0" borderId="0" xfId="0" applyFont="1"/>
    <xf numFmtId="0" fontId="16" fillId="0" borderId="0" xfId="0" applyFont="1"/>
    <xf numFmtId="0" fontId="6" fillId="0" borderId="0" xfId="0" applyFont="1"/>
    <xf numFmtId="164" fontId="6" fillId="0" borderId="0" xfId="4" applyFont="1" applyAlignment="1">
      <alignment horizontal="right"/>
    </xf>
    <xf numFmtId="0" fontId="5" fillId="0" borderId="0" xfId="1" applyAlignment="1" applyProtection="1"/>
    <xf numFmtId="0" fontId="6" fillId="0" borderId="0" xfId="0" applyFont="1"/>
    <xf numFmtId="166" fontId="6" fillId="5" borderId="11" xfId="0" applyNumberFormat="1" applyFont="1" applyFill="1" applyBorder="1" applyAlignment="1">
      <alignment horizontal="right" vertical="center" wrapText="1"/>
    </xf>
    <xf numFmtId="166" fontId="6" fillId="5" borderId="12" xfId="0" applyNumberFormat="1" applyFont="1" applyFill="1" applyBorder="1" applyAlignment="1">
      <alignment horizontal="right" vertical="center" wrapText="1"/>
    </xf>
    <xf numFmtId="0" fontId="6" fillId="0" borderId="0" xfId="0" applyFont="1"/>
    <xf numFmtId="0" fontId="6" fillId="0" borderId="0" xfId="0" applyFont="1"/>
    <xf numFmtId="0" fontId="29" fillId="0" borderId="0" xfId="0" applyFont="1"/>
    <xf numFmtId="0" fontId="6" fillId="0" borderId="0" xfId="0" applyFont="1"/>
    <xf numFmtId="0" fontId="17" fillId="5" borderId="0" xfId="0" applyFont="1" applyFill="1" applyAlignment="1">
      <alignment horizontal="center" vertical="top" wrapText="1"/>
    </xf>
    <xf numFmtId="3" fontId="19" fillId="5" borderId="0" xfId="0" applyNumberFormat="1" applyFont="1" applyFill="1"/>
    <xf numFmtId="3" fontId="19" fillId="5" borderId="0" xfId="0" applyNumberFormat="1" applyFont="1" applyFill="1" applyBorder="1"/>
    <xf numFmtId="3" fontId="19" fillId="5" borderId="3" xfId="0" applyNumberFormat="1" applyFont="1" applyFill="1" applyBorder="1"/>
    <xf numFmtId="0" fontId="19" fillId="3" borderId="1" xfId="0" applyFont="1" applyFill="1" applyBorder="1" applyAlignment="1">
      <alignment wrapText="1"/>
    </xf>
    <xf numFmtId="3" fontId="19" fillId="0" borderId="0" xfId="0" applyNumberFormat="1" applyFont="1" applyFill="1"/>
    <xf numFmtId="3" fontId="19" fillId="0" borderId="3" xfId="0" applyNumberFormat="1" applyFont="1" applyFill="1" applyBorder="1"/>
    <xf numFmtId="2" fontId="6" fillId="0" borderId="0" xfId="0" applyNumberFormat="1" applyFont="1" applyAlignment="1">
      <alignment horizontal="left"/>
    </xf>
    <xf numFmtId="2" fontId="8" fillId="0" borderId="0" xfId="0" applyNumberFormat="1" applyFont="1" applyAlignment="1">
      <alignment horizontal="left"/>
    </xf>
    <xf numFmtId="2" fontId="6" fillId="0" borderId="0" xfId="0" applyNumberFormat="1" applyFont="1" applyBorder="1" applyAlignment="1">
      <alignment horizontal="center" wrapText="1"/>
    </xf>
    <xf numFmtId="0" fontId="19" fillId="3" borderId="1" xfId="0" applyFont="1" applyFill="1" applyBorder="1" applyAlignment="1">
      <alignment horizontal="left" vertical="top" wrapText="1"/>
    </xf>
    <xf numFmtId="2" fontId="38" fillId="0" borderId="0" xfId="0" applyNumberFormat="1" applyFont="1" applyAlignment="1">
      <alignment horizontal="center" wrapText="1"/>
    </xf>
    <xf numFmtId="3" fontId="39" fillId="0" borderId="0" xfId="0" applyNumberFormat="1" applyFont="1"/>
    <xf numFmtId="3" fontId="38" fillId="0" borderId="0" xfId="0" applyNumberFormat="1" applyFont="1"/>
    <xf numFmtId="4" fontId="38" fillId="0" borderId="0" xfId="0" applyNumberFormat="1" applyFont="1"/>
    <xf numFmtId="3" fontId="6" fillId="0" borderId="3" xfId="0" applyNumberFormat="1" applyFont="1" applyBorder="1" applyAlignment="1"/>
    <xf numFmtId="2" fontId="8" fillId="10" borderId="3" xfId="0" applyNumberFormat="1" applyFont="1" applyFill="1" applyBorder="1" applyAlignment="1">
      <alignment horizontal="center" wrapText="1"/>
    </xf>
    <xf numFmtId="2" fontId="8" fillId="11" borderId="3" xfId="0" applyNumberFormat="1" applyFont="1" applyFill="1" applyBorder="1" applyAlignment="1">
      <alignment horizontal="center" wrapText="1"/>
    </xf>
    <xf numFmtId="3" fontId="6" fillId="5" borderId="0" xfId="0" applyNumberFormat="1" applyFont="1" applyFill="1" applyAlignment="1"/>
    <xf numFmtId="0" fontId="6" fillId="0" borderId="0" xfId="0" applyFont="1"/>
    <xf numFmtId="0" fontId="16" fillId="0" borderId="0" xfId="0" applyFont="1"/>
    <xf numFmtId="4" fontId="8" fillId="0" borderId="3" xfId="0" applyNumberFormat="1" applyFont="1" applyBorder="1" applyAlignment="1">
      <alignment horizontal="center"/>
    </xf>
    <xf numFmtId="4" fontId="8" fillId="0" borderId="3" xfId="0" applyNumberFormat="1" applyFont="1" applyBorder="1"/>
    <xf numFmtId="4" fontId="6" fillId="5" borderId="0" xfId="0" applyNumberFormat="1" applyFont="1" applyFill="1" applyBorder="1"/>
    <xf numFmtId="0" fontId="8" fillId="0" borderId="3" xfId="0" applyFont="1" applyFill="1" applyBorder="1"/>
    <xf numFmtId="3" fontId="16" fillId="5" borderId="1" xfId="0" applyNumberFormat="1" applyFont="1" applyFill="1" applyBorder="1"/>
    <xf numFmtId="0" fontId="6" fillId="0" borderId="0" xfId="0" applyFont="1"/>
    <xf numFmtId="0" fontId="9" fillId="0" borderId="3" xfId="0" applyFont="1" applyBorder="1"/>
    <xf numFmtId="0" fontId="16" fillId="0" borderId="0" xfId="0" applyFont="1"/>
    <xf numFmtId="0" fontId="6" fillId="0" borderId="0" xfId="0" applyFont="1"/>
    <xf numFmtId="3" fontId="12" fillId="0" borderId="3" xfId="0" applyNumberFormat="1" applyFont="1" applyBorder="1"/>
    <xf numFmtId="3" fontId="8" fillId="0" borderId="3" xfId="0" applyNumberFormat="1" applyFont="1" applyBorder="1"/>
    <xf numFmtId="3" fontId="8" fillId="0" borderId="0" xfId="0" applyNumberFormat="1" applyFont="1" applyFill="1" applyBorder="1"/>
    <xf numFmtId="3" fontId="8" fillId="0" borderId="0" xfId="0" applyNumberFormat="1" applyFont="1" applyFill="1"/>
    <xf numFmtId="4" fontId="6" fillId="0" borderId="0" xfId="0" applyNumberFormat="1" applyFont="1" applyFill="1"/>
    <xf numFmtId="0" fontId="16" fillId="0" borderId="0" xfId="0" applyFont="1"/>
    <xf numFmtId="0" fontId="6" fillId="0" borderId="0" xfId="0" applyFont="1"/>
    <xf numFmtId="4" fontId="8" fillId="0" borderId="3" xfId="0" applyNumberFormat="1" applyFont="1" applyFill="1" applyBorder="1"/>
    <xf numFmtId="3" fontId="19" fillId="0" borderId="0" xfId="4" applyNumberFormat="1" applyFont="1"/>
    <xf numFmtId="0" fontId="6" fillId="0" borderId="0" xfId="0" applyFont="1"/>
    <xf numFmtId="0" fontId="40" fillId="0" borderId="0" xfId="0" applyFont="1" applyAlignment="1">
      <alignment horizontal="center" wrapText="1"/>
    </xf>
    <xf numFmtId="0" fontId="16" fillId="0" borderId="0" xfId="0" applyFont="1"/>
    <xf numFmtId="0" fontId="6" fillId="0" borderId="0" xfId="0" applyFont="1"/>
    <xf numFmtId="3" fontId="16" fillId="5" borderId="0" xfId="0" applyNumberFormat="1" applyFont="1" applyFill="1"/>
    <xf numFmtId="0" fontId="22" fillId="11" borderId="0" xfId="0" applyFont="1" applyFill="1" applyBorder="1"/>
    <xf numFmtId="0" fontId="22" fillId="10" borderId="0" xfId="0" applyFont="1" applyFill="1" applyBorder="1" applyAlignment="1">
      <alignment horizontal="left"/>
    </xf>
    <xf numFmtId="4" fontId="8" fillId="0" borderId="1" xfId="0" applyNumberFormat="1" applyFont="1" applyFill="1" applyBorder="1"/>
    <xf numFmtId="168" fontId="6" fillId="0" borderId="0" xfId="0" applyNumberFormat="1" applyFont="1"/>
    <xf numFmtId="0" fontId="16" fillId="0" borderId="0" xfId="0" applyFont="1"/>
    <xf numFmtId="0" fontId="6" fillId="0" borderId="0" xfId="0" applyFont="1"/>
    <xf numFmtId="2" fontId="17" fillId="0" borderId="3" xfId="0" applyNumberFormat="1" applyFont="1" applyBorder="1" applyAlignment="1">
      <alignment horizontal="center" vertical="top" wrapText="1"/>
    </xf>
    <xf numFmtId="0" fontId="19" fillId="0" borderId="0" xfId="0" applyFont="1" applyAlignment="1">
      <alignment horizontal="center" vertical="top" wrapText="1"/>
    </xf>
    <xf numFmtId="0" fontId="16" fillId="0" borderId="0" xfId="0" applyFont="1"/>
    <xf numFmtId="0" fontId="6" fillId="0" borderId="0" xfId="0" applyFont="1"/>
    <xf numFmtId="0" fontId="16" fillId="0" borderId="0" xfId="0" applyFont="1"/>
    <xf numFmtId="0" fontId="6" fillId="0" borderId="0" xfId="0" applyFont="1"/>
    <xf numFmtId="0" fontId="8" fillId="0" borderId="3" xfId="0" applyFont="1" applyFill="1" applyBorder="1" applyAlignment="1">
      <alignment horizontal="center" wrapText="1"/>
    </xf>
    <xf numFmtId="0" fontId="6" fillId="0" borderId="0" xfId="0" applyFont="1" applyFill="1" applyAlignment="1">
      <alignment wrapText="1"/>
    </xf>
    <xf numFmtId="0" fontId="6" fillId="0" borderId="0" xfId="0" applyFont="1" applyFill="1" applyAlignment="1">
      <alignment horizontal="center" wrapText="1"/>
    </xf>
    <xf numFmtId="169" fontId="6" fillId="0" borderId="0" xfId="0" applyNumberFormat="1" applyFont="1" applyFill="1"/>
    <xf numFmtId="3" fontId="43" fillId="0" borderId="0" xfId="0" applyNumberFormat="1" applyFont="1" applyAlignment="1">
      <alignment horizontal="center" wrapText="1"/>
    </xf>
    <xf numFmtId="3" fontId="43" fillId="0" borderId="3" xfId="0" applyNumberFormat="1" applyFont="1" applyBorder="1" applyAlignment="1">
      <alignment horizontal="center" wrapText="1"/>
    </xf>
    <xf numFmtId="0" fontId="44" fillId="0" borderId="0" xfId="0" applyFont="1"/>
    <xf numFmtId="0" fontId="16" fillId="0" borderId="0" xfId="0" applyFont="1"/>
    <xf numFmtId="0" fontId="6" fillId="0" borderId="0" xfId="0" applyFont="1"/>
    <xf numFmtId="0" fontId="16" fillId="0" borderId="0" xfId="0" applyFont="1"/>
    <xf numFmtId="0" fontId="6" fillId="0" borderId="0" xfId="0" applyFont="1"/>
    <xf numFmtId="0" fontId="7" fillId="0" borderId="0" xfId="3" applyFont="1"/>
    <xf numFmtId="0" fontId="13" fillId="0" borderId="0" xfId="0" applyFont="1" applyAlignment="1">
      <alignment horizontal="left" wrapText="1"/>
    </xf>
    <xf numFmtId="0" fontId="6" fillId="0" borderId="0" xfId="0" applyFont="1" applyAlignment="1">
      <alignment horizontal="left" wrapText="1"/>
    </xf>
    <xf numFmtId="0" fontId="8" fillId="0" borderId="0" xfId="0" applyFont="1" applyAlignment="1">
      <alignment horizontal="left"/>
    </xf>
    <xf numFmtId="0" fontId="6" fillId="0" borderId="0" xfId="0" applyFont="1" applyAlignment="1">
      <alignment horizontal="left"/>
    </xf>
    <xf numFmtId="0" fontId="6" fillId="0" borderId="0" xfId="0" applyFont="1" applyFill="1" applyAlignment="1">
      <alignment horizontal="left"/>
    </xf>
    <xf numFmtId="0" fontId="32" fillId="0" borderId="0" xfId="0" applyFont="1" applyAlignment="1">
      <alignment horizontal="center" wrapText="1"/>
    </xf>
    <xf numFmtId="0" fontId="6" fillId="0" borderId="0" xfId="0" applyFont="1"/>
    <xf numFmtId="0" fontId="16" fillId="0" borderId="0" xfId="0" applyFont="1"/>
    <xf numFmtId="0" fontId="6" fillId="0" borderId="0" xfId="0" applyFont="1"/>
    <xf numFmtId="0" fontId="8" fillId="0" borderId="0" xfId="0" applyFont="1" applyFill="1" applyBorder="1"/>
    <xf numFmtId="164" fontId="6" fillId="0" borderId="0" xfId="4" applyNumberFormat="1" applyFont="1" applyFill="1" applyBorder="1"/>
    <xf numFmtId="0" fontId="23" fillId="0" borderId="0" xfId="0" applyFont="1"/>
    <xf numFmtId="0" fontId="16" fillId="0" borderId="0" xfId="0" applyFont="1"/>
    <xf numFmtId="0" fontId="6" fillId="0" borderId="0" xfId="0" applyFont="1"/>
    <xf numFmtId="0" fontId="16" fillId="0" borderId="0" xfId="0" applyFont="1"/>
    <xf numFmtId="0" fontId="6" fillId="0" borderId="0" xfId="0" applyFont="1"/>
    <xf numFmtId="0" fontId="16" fillId="0" borderId="0" xfId="0" applyFont="1"/>
    <xf numFmtId="0" fontId="6" fillId="0" borderId="0" xfId="0" applyFont="1"/>
    <xf numFmtId="0" fontId="16" fillId="0" borderId="0" xfId="0" applyFont="1"/>
    <xf numFmtId="0" fontId="6" fillId="0" borderId="0" xfId="0" applyFont="1"/>
    <xf numFmtId="0" fontId="45" fillId="0" borderId="0" xfId="1" applyFont="1" applyAlignment="1" applyProtection="1"/>
    <xf numFmtId="0" fontId="6" fillId="0" borderId="0" xfId="0" applyFont="1"/>
    <xf numFmtId="0" fontId="6" fillId="0" borderId="0" xfId="1" applyNumberFormat="1" applyFont="1" applyAlignment="1" applyProtection="1">
      <alignment vertical="center"/>
    </xf>
    <xf numFmtId="3" fontId="46" fillId="0" borderId="0" xfId="0" applyNumberFormat="1" applyFont="1" applyFill="1" applyBorder="1" applyAlignment="1">
      <alignment vertical="center"/>
    </xf>
    <xf numFmtId="3" fontId="46" fillId="0" borderId="13" xfId="0" applyNumberFormat="1" applyFont="1" applyFill="1" applyBorder="1" applyAlignment="1">
      <alignment vertical="center"/>
    </xf>
    <xf numFmtId="0" fontId="6" fillId="0" borderId="0" xfId="0" applyFont="1"/>
    <xf numFmtId="0" fontId="8" fillId="0" borderId="0" xfId="0" applyFont="1" applyAlignment="1">
      <alignment horizontal="center"/>
    </xf>
    <xf numFmtId="0" fontId="6" fillId="0" borderId="0" xfId="0" applyFont="1"/>
    <xf numFmtId="0" fontId="47" fillId="0" borderId="0" xfId="0" applyFont="1" applyAlignment="1">
      <alignment horizontal="left" vertical="top"/>
    </xf>
    <xf numFmtId="0" fontId="48" fillId="0" borderId="0" xfId="0" applyFont="1" applyAlignment="1">
      <alignment horizontal="left" vertical="top"/>
    </xf>
    <xf numFmtId="3" fontId="8" fillId="0" borderId="0" xfId="0" applyNumberFormat="1" applyFont="1" applyAlignment="1">
      <alignment horizontal="left"/>
    </xf>
    <xf numFmtId="0" fontId="49" fillId="0" borderId="0" xfId="0" applyFont="1" applyAlignment="1">
      <alignment wrapText="1"/>
    </xf>
    <xf numFmtId="0" fontId="16" fillId="0" borderId="0" xfId="0" applyFont="1"/>
    <xf numFmtId="0" fontId="6" fillId="0" borderId="0" xfId="0" applyFont="1"/>
    <xf numFmtId="3" fontId="19" fillId="0" borderId="0" xfId="0" applyNumberFormat="1" applyFont="1" applyFill="1" applyBorder="1" applyAlignment="1">
      <alignment horizontal="right" vertical="center"/>
    </xf>
    <xf numFmtId="0" fontId="6" fillId="0" borderId="0" xfId="0" applyFont="1"/>
    <xf numFmtId="0" fontId="6" fillId="0" borderId="0" xfId="0" applyFont="1"/>
    <xf numFmtId="0" fontId="6" fillId="0" borderId="0" xfId="0" applyFont="1"/>
    <xf numFmtId="3" fontId="8" fillId="12" borderId="0" xfId="0" applyNumberFormat="1" applyFont="1" applyFill="1"/>
    <xf numFmtId="170" fontId="16" fillId="0" borderId="3" xfId="0" applyNumberFormat="1" applyFont="1" applyBorder="1"/>
    <xf numFmtId="3" fontId="12" fillId="0" borderId="3" xfId="0" applyNumberFormat="1" applyFont="1" applyFill="1" applyBorder="1" applyAlignment="1">
      <alignment horizontal="center" wrapText="1"/>
    </xf>
    <xf numFmtId="166" fontId="6" fillId="0" borderId="3" xfId="0" applyNumberFormat="1" applyFont="1" applyBorder="1"/>
    <xf numFmtId="164" fontId="6" fillId="0" borderId="0" xfId="0" applyNumberFormat="1" applyFont="1"/>
    <xf numFmtId="0" fontId="6" fillId="0" borderId="0" xfId="0" applyFont="1"/>
    <xf numFmtId="0" fontId="19" fillId="0" borderId="0" xfId="0" applyFont="1" applyFill="1"/>
    <xf numFmtId="0" fontId="50" fillId="0" borderId="0" xfId="1" applyFont="1" applyFill="1" applyAlignment="1" applyProtection="1"/>
    <xf numFmtId="0" fontId="16" fillId="0" borderId="0" xfId="0" applyFont="1"/>
    <xf numFmtId="0" fontId="6" fillId="0" borderId="0" xfId="0" applyFont="1"/>
    <xf numFmtId="0" fontId="19" fillId="3" borderId="1" xfId="0" applyFont="1" applyFill="1" applyBorder="1" applyAlignment="1">
      <alignment horizontal="left"/>
    </xf>
    <xf numFmtId="0" fontId="6" fillId="13" borderId="1" xfId="0" applyFont="1" applyFill="1" applyBorder="1" applyAlignment="1">
      <alignment wrapText="1"/>
    </xf>
    <xf numFmtId="0" fontId="5" fillId="0" borderId="0" xfId="1" applyAlignment="1" applyProtection="1">
      <alignment horizontal="left" vertical="center"/>
    </xf>
    <xf numFmtId="0" fontId="6" fillId="0" borderId="0" xfId="0" applyFont="1"/>
    <xf numFmtId="0" fontId="16" fillId="0" borderId="0" xfId="0" applyFont="1"/>
    <xf numFmtId="0" fontId="6" fillId="0" borderId="0" xfId="0" applyFont="1"/>
    <xf numFmtId="0" fontId="51" fillId="0" borderId="3" xfId="0" applyFont="1" applyBorder="1"/>
    <xf numFmtId="3" fontId="52" fillId="0" borderId="0" xfId="0" applyNumberFormat="1" applyFont="1"/>
    <xf numFmtId="3" fontId="53" fillId="0" borderId="0" xfId="0" applyNumberFormat="1" applyFont="1"/>
    <xf numFmtId="0" fontId="52" fillId="5" borderId="0" xfId="0" applyFont="1" applyFill="1"/>
    <xf numFmtId="3" fontId="52" fillId="0" borderId="3" xfId="0" applyNumberFormat="1" applyFont="1" applyBorder="1"/>
    <xf numFmtId="0" fontId="52" fillId="0" borderId="0" xfId="0" applyFont="1"/>
    <xf numFmtId="0" fontId="54" fillId="0" borderId="0" xfId="0" applyFont="1"/>
    <xf numFmtId="0" fontId="55" fillId="0" borderId="0" xfId="0" applyFont="1" applyAlignment="1">
      <alignment vertical="center"/>
    </xf>
    <xf numFmtId="0" fontId="53" fillId="0" borderId="0" xfId="0" applyFont="1"/>
    <xf numFmtId="0" fontId="52" fillId="7" borderId="1" xfId="0" applyFont="1" applyFill="1" applyBorder="1"/>
    <xf numFmtId="3" fontId="54" fillId="0" borderId="0" xfId="0" applyNumberFormat="1" applyFont="1" applyAlignment="1">
      <alignment horizontal="center" wrapText="1"/>
    </xf>
    <xf numFmtId="3" fontId="51" fillId="0" borderId="3" xfId="0" applyNumberFormat="1" applyFont="1" applyBorder="1" applyAlignment="1">
      <alignment horizontal="center" wrapText="1"/>
    </xf>
    <xf numFmtId="4" fontId="52" fillId="0" borderId="0" xfId="0" applyNumberFormat="1" applyFont="1"/>
    <xf numFmtId="0" fontId="52" fillId="0" borderId="0" xfId="0" applyFont="1" applyBorder="1"/>
    <xf numFmtId="3" fontId="52" fillId="0" borderId="0" xfId="0" applyNumberFormat="1" applyFont="1" applyBorder="1"/>
    <xf numFmtId="4" fontId="52" fillId="0" borderId="0" xfId="0" applyNumberFormat="1" applyFont="1" applyBorder="1"/>
    <xf numFmtId="0" fontId="54" fillId="0" borderId="3" xfId="0" applyFont="1" applyBorder="1"/>
    <xf numFmtId="3" fontId="54" fillId="0" borderId="3" xfId="0" applyNumberFormat="1" applyFont="1" applyBorder="1"/>
    <xf numFmtId="4" fontId="54" fillId="0" borderId="3" xfId="0" applyNumberFormat="1" applyFont="1" applyBorder="1"/>
    <xf numFmtId="3" fontId="53" fillId="0" borderId="3" xfId="0" applyNumberFormat="1" applyFont="1" applyBorder="1" applyAlignment="1">
      <alignment horizontal="center" wrapText="1"/>
    </xf>
    <xf numFmtId="3" fontId="52" fillId="0" borderId="0" xfId="0" applyNumberFormat="1" applyFont="1" applyAlignment="1"/>
    <xf numFmtId="3" fontId="52" fillId="5" borderId="0" xfId="0" applyNumberFormat="1" applyFont="1" applyFill="1"/>
    <xf numFmtId="3" fontId="51" fillId="0" borderId="3" xfId="0" applyNumberFormat="1" applyFont="1" applyBorder="1"/>
    <xf numFmtId="3" fontId="53" fillId="0" borderId="3" xfId="0" applyNumberFormat="1" applyFont="1" applyBorder="1"/>
    <xf numFmtId="0" fontId="19" fillId="5" borderId="0" xfId="0" applyFont="1" applyFill="1"/>
    <xf numFmtId="0" fontId="53" fillId="0" borderId="3" xfId="0" applyFont="1" applyBorder="1"/>
    <xf numFmtId="0" fontId="53" fillId="0" borderId="3" xfId="0" applyFont="1" applyBorder="1" applyAlignment="1">
      <alignment wrapText="1"/>
    </xf>
    <xf numFmtId="0" fontId="56" fillId="0" borderId="0" xfId="1" applyFont="1" applyAlignment="1" applyProtection="1"/>
    <xf numFmtId="0" fontId="6" fillId="0" borderId="0" xfId="0" applyFont="1"/>
    <xf numFmtId="0" fontId="6" fillId="0" borderId="0" xfId="0" applyFont="1"/>
    <xf numFmtId="0" fontId="6" fillId="0" borderId="0" xfId="0" applyFont="1"/>
    <xf numFmtId="0" fontId="6" fillId="0" borderId="1" xfId="0" applyFont="1" applyBorder="1"/>
    <xf numFmtId="164" fontId="6" fillId="0" borderId="1" xfId="4" applyFont="1" applyBorder="1" applyAlignment="1">
      <alignment horizontal="right"/>
    </xf>
    <xf numFmtId="0" fontId="52" fillId="9" borderId="1" xfId="0" applyFont="1" applyFill="1" applyBorder="1"/>
    <xf numFmtId="0" fontId="6" fillId="0" borderId="0" xfId="0" applyFont="1"/>
    <xf numFmtId="0" fontId="6" fillId="0" borderId="0" xfId="0" applyFont="1"/>
    <xf numFmtId="0" fontId="19" fillId="8" borderId="1" xfId="0" applyFont="1" applyFill="1" applyBorder="1" applyAlignment="1">
      <alignment wrapText="1"/>
    </xf>
    <xf numFmtId="3" fontId="58" fillId="0" borderId="0" xfId="0" applyNumberFormat="1" applyFont="1"/>
    <xf numFmtId="0" fontId="6" fillId="14" borderId="1" xfId="0" applyFont="1" applyFill="1" applyBorder="1"/>
    <xf numFmtId="0" fontId="6" fillId="8" borderId="2" xfId="0" applyFont="1" applyFill="1" applyBorder="1" applyAlignment="1">
      <alignment wrapText="1"/>
    </xf>
    <xf numFmtId="0" fontId="52" fillId="14" borderId="1" xfId="0" applyFont="1" applyFill="1" applyBorder="1"/>
    <xf numFmtId="3" fontId="7" fillId="0" borderId="0" xfId="0" applyNumberFormat="1" applyFont="1" applyFill="1"/>
    <xf numFmtId="3" fontId="61" fillId="0" borderId="3" xfId="0" applyNumberFormat="1" applyFont="1" applyBorder="1" applyAlignment="1">
      <alignment horizontal="center" vertical="top" wrapText="1"/>
    </xf>
    <xf numFmtId="0" fontId="16" fillId="0" borderId="0" xfId="0" applyFont="1"/>
    <xf numFmtId="0" fontId="6" fillId="0" borderId="0" xfId="0" applyFont="1"/>
    <xf numFmtId="0" fontId="6" fillId="0" borderId="0" xfId="0" applyFont="1"/>
    <xf numFmtId="3" fontId="36" fillId="15" borderId="3" xfId="0" applyNumberFormat="1" applyFont="1" applyFill="1" applyBorder="1" applyAlignment="1">
      <alignment horizontal="center" vertical="top" wrapText="1"/>
    </xf>
    <xf numFmtId="0" fontId="19" fillId="3" borderId="1" xfId="0" applyFont="1" applyFill="1" applyBorder="1"/>
    <xf numFmtId="0" fontId="6" fillId="15" borderId="0" xfId="0" applyFont="1" applyFill="1"/>
    <xf numFmtId="3" fontId="18" fillId="15" borderId="3" xfId="0" applyNumberFormat="1" applyFont="1" applyFill="1" applyBorder="1" applyAlignment="1">
      <alignment horizontal="center" vertical="top" wrapText="1"/>
    </xf>
    <xf numFmtId="3" fontId="12" fillId="15" borderId="3" xfId="0" applyNumberFormat="1" applyFont="1" applyFill="1" applyBorder="1" applyAlignment="1">
      <alignment horizontal="center" wrapText="1"/>
    </xf>
    <xf numFmtId="3" fontId="61" fillId="15" borderId="3" xfId="0" applyNumberFormat="1" applyFont="1" applyFill="1" applyBorder="1" applyAlignment="1">
      <alignment horizontal="center" vertical="top" wrapText="1"/>
    </xf>
    <xf numFmtId="2" fontId="8" fillId="15" borderId="3" xfId="0" applyNumberFormat="1" applyFont="1" applyFill="1" applyBorder="1" applyAlignment="1">
      <alignment wrapText="1"/>
    </xf>
    <xf numFmtId="0" fontId="62" fillId="0" borderId="0" xfId="0" applyFont="1"/>
    <xf numFmtId="0" fontId="63" fillId="0" borderId="0" xfId="0" applyFont="1"/>
    <xf numFmtId="164" fontId="53" fillId="0" borderId="0" xfId="4" applyFont="1"/>
    <xf numFmtId="2" fontId="8" fillId="10" borderId="3" xfId="0" applyNumberFormat="1" applyFont="1" applyFill="1" applyBorder="1" applyAlignment="1">
      <alignment wrapText="1"/>
    </xf>
    <xf numFmtId="0" fontId="26" fillId="15" borderId="4" xfId="2" applyFont="1" applyFill="1" applyBorder="1" applyAlignment="1">
      <alignment horizontal="center" vertical="center" wrapText="1"/>
    </xf>
    <xf numFmtId="0" fontId="64" fillId="0" borderId="0" xfId="0" applyFont="1"/>
    <xf numFmtId="3" fontId="8" fillId="15" borderId="3" xfId="0" applyNumberFormat="1" applyFont="1" applyFill="1" applyBorder="1" applyAlignment="1">
      <alignment horizontal="center" wrapText="1"/>
    </xf>
    <xf numFmtId="0" fontId="6" fillId="0" borderId="0" xfId="0" quotePrefix="1" applyFont="1" applyFill="1"/>
    <xf numFmtId="0" fontId="25" fillId="0" borderId="0" xfId="0" applyFont="1" applyFill="1"/>
    <xf numFmtId="164" fontId="6" fillId="0" borderId="0" xfId="4" applyFont="1" applyFill="1"/>
    <xf numFmtId="164" fontId="6" fillId="0" borderId="0" xfId="0" applyNumberFormat="1" applyFont="1" applyFill="1"/>
    <xf numFmtId="0" fontId="6" fillId="0" borderId="0" xfId="0" applyFont="1"/>
    <xf numFmtId="0" fontId="66" fillId="0" borderId="0" xfId="0" applyFont="1"/>
    <xf numFmtId="0" fontId="6" fillId="0" borderId="0" xfId="0" applyFont="1"/>
    <xf numFmtId="2" fontId="12" fillId="11" borderId="3" xfId="0" applyNumberFormat="1" applyFont="1" applyFill="1" applyBorder="1" applyAlignment="1">
      <alignment horizontal="center" wrapText="1"/>
    </xf>
    <xf numFmtId="2" fontId="8" fillId="15" borderId="3" xfId="0" applyNumberFormat="1" applyFont="1" applyFill="1" applyBorder="1" applyAlignment="1">
      <alignment horizontal="center" wrapText="1"/>
    </xf>
    <xf numFmtId="10" fontId="6" fillId="0" borderId="0" xfId="6" applyNumberFormat="1" applyFont="1"/>
    <xf numFmtId="2" fontId="17" fillId="15" borderId="3" xfId="0" applyNumberFormat="1" applyFont="1" applyFill="1" applyBorder="1" applyAlignment="1">
      <alignment horizontal="center" vertical="top" wrapText="1"/>
    </xf>
    <xf numFmtId="4" fontId="6" fillId="0" borderId="0" xfId="0" applyNumberFormat="1" applyFont="1" applyFill="1" applyBorder="1"/>
    <xf numFmtId="0" fontId="17" fillId="15" borderId="3" xfId="0" applyFont="1" applyFill="1" applyBorder="1" applyAlignment="1">
      <alignment horizontal="center" vertical="top" wrapText="1"/>
    </xf>
    <xf numFmtId="171" fontId="6" fillId="0" borderId="0" xfId="0" applyNumberFormat="1" applyFont="1"/>
    <xf numFmtId="4" fontId="6" fillId="5" borderId="1" xfId="0" applyNumberFormat="1" applyFont="1" applyFill="1" applyBorder="1"/>
    <xf numFmtId="0" fontId="53" fillId="0" borderId="0" xfId="0" quotePrefix="1" applyFont="1"/>
    <xf numFmtId="2" fontId="8" fillId="0" borderId="3" xfId="0" applyNumberFormat="1" applyFont="1" applyBorder="1" applyAlignment="1">
      <alignment horizontal="left" wrapText="1"/>
    </xf>
    <xf numFmtId="0" fontId="8" fillId="10" borderId="3" xfId="0" applyFont="1" applyFill="1" applyBorder="1" applyAlignment="1">
      <alignment horizontal="center" wrapText="1"/>
    </xf>
    <xf numFmtId="0" fontId="6" fillId="0" borderId="0" xfId="0" applyFont="1"/>
    <xf numFmtId="0" fontId="6" fillId="0" borderId="0" xfId="0" applyFont="1"/>
    <xf numFmtId="3" fontId="17" fillId="0" borderId="0" xfId="0" applyNumberFormat="1" applyFont="1" applyFill="1" applyBorder="1" applyAlignment="1">
      <alignment horizontal="center" vertical="top" wrapText="1"/>
    </xf>
    <xf numFmtId="0" fontId="8" fillId="15" borderId="3" xfId="0" applyFont="1" applyFill="1" applyBorder="1" applyAlignment="1">
      <alignment horizontal="center" wrapText="1"/>
    </xf>
    <xf numFmtId="9" fontId="6" fillId="0" borderId="0" xfId="6" applyFont="1"/>
    <xf numFmtId="9" fontId="6" fillId="0" borderId="3" xfId="6" applyFont="1" applyBorder="1"/>
    <xf numFmtId="0" fontId="6" fillId="0" borderId="0" xfId="0" applyFont="1"/>
    <xf numFmtId="3" fontId="54" fillId="15" borderId="0" xfId="0" applyNumberFormat="1" applyFont="1" applyFill="1"/>
    <xf numFmtId="0" fontId="6" fillId="0" borderId="0" xfId="0" applyFont="1"/>
    <xf numFmtId="0" fontId="6" fillId="15" borderId="8" xfId="0" applyFont="1" applyFill="1" applyBorder="1" applyAlignment="1">
      <alignment wrapText="1"/>
    </xf>
    <xf numFmtId="0" fontId="6" fillId="15" borderId="14" xfId="0" applyFont="1" applyFill="1" applyBorder="1" applyAlignment="1">
      <alignment wrapText="1"/>
    </xf>
    <xf numFmtId="0" fontId="6" fillId="0" borderId="3" xfId="1" applyFont="1" applyBorder="1" applyAlignment="1" applyProtection="1"/>
    <xf numFmtId="0" fontId="38" fillId="0" borderId="0" xfId="0" applyFont="1"/>
    <xf numFmtId="4" fontId="68" fillId="0" borderId="0" xfId="0" applyNumberFormat="1" applyFont="1" applyFill="1"/>
    <xf numFmtId="4" fontId="68" fillId="0" borderId="3" xfId="0" applyNumberFormat="1" applyFont="1" applyFill="1" applyBorder="1"/>
    <xf numFmtId="0" fontId="52" fillId="0" borderId="0" xfId="0" applyFont="1" applyAlignment="1">
      <alignment horizontal="center"/>
    </xf>
    <xf numFmtId="0" fontId="6" fillId="15" borderId="3" xfId="0" applyFont="1" applyFill="1" applyBorder="1"/>
    <xf numFmtId="0" fontId="8" fillId="15" borderId="7" xfId="0" applyFont="1" applyFill="1" applyBorder="1" applyAlignment="1">
      <alignment wrapText="1"/>
    </xf>
    <xf numFmtId="0" fontId="70" fillId="15" borderId="0" xfId="0" applyFont="1" applyFill="1"/>
    <xf numFmtId="0" fontId="6" fillId="0" borderId="0" xfId="0" applyFont="1"/>
    <xf numFmtId="0" fontId="6" fillId="0" borderId="0" xfId="0" applyFont="1"/>
    <xf numFmtId="0" fontId="69" fillId="15" borderId="0" xfId="1" applyFont="1" applyFill="1" applyBorder="1" applyAlignment="1" applyProtection="1"/>
    <xf numFmtId="0" fontId="8" fillId="15" borderId="3" xfId="0" applyFont="1" applyFill="1" applyBorder="1" applyAlignment="1">
      <alignment wrapText="1"/>
    </xf>
    <xf numFmtId="0" fontId="57" fillId="15" borderId="0" xfId="1" applyFont="1" applyFill="1" applyAlignment="1" applyProtection="1"/>
    <xf numFmtId="0" fontId="6" fillId="8" borderId="1" xfId="0" applyFont="1" applyFill="1" applyBorder="1" applyAlignment="1">
      <alignment wrapText="1"/>
    </xf>
    <xf numFmtId="3" fontId="16" fillId="15" borderId="3" xfId="0" applyNumberFormat="1" applyFont="1" applyFill="1" applyBorder="1" applyAlignment="1">
      <alignment horizontal="center" wrapText="1"/>
    </xf>
    <xf numFmtId="0" fontId="6" fillId="0" borderId="0" xfId="0" applyFont="1"/>
    <xf numFmtId="0" fontId="71" fillId="0" borderId="0" xfId="0" applyFont="1"/>
    <xf numFmtId="0" fontId="72" fillId="0" borderId="0" xfId="0" applyFont="1"/>
    <xf numFmtId="3" fontId="17" fillId="15" borderId="3" xfId="0" applyNumberFormat="1" applyFont="1" applyFill="1" applyBorder="1" applyAlignment="1">
      <alignment horizontal="center" vertical="top" wrapText="1"/>
    </xf>
    <xf numFmtId="172" fontId="6" fillId="0" borderId="0" xfId="4" applyNumberFormat="1" applyFont="1"/>
    <xf numFmtId="0" fontId="6" fillId="0" borderId="0" xfId="0" applyFont="1"/>
    <xf numFmtId="0" fontId="6" fillId="15" borderId="0" xfId="0" applyFont="1" applyFill="1" applyBorder="1"/>
    <xf numFmtId="0" fontId="53" fillId="15" borderId="3" xfId="0" applyFont="1" applyFill="1" applyBorder="1" applyAlignment="1">
      <alignment wrapText="1"/>
    </xf>
    <xf numFmtId="3" fontId="51" fillId="15" borderId="3" xfId="0" applyNumberFormat="1" applyFont="1" applyFill="1" applyBorder="1" applyAlignment="1">
      <alignment horizontal="center" wrapText="1"/>
    </xf>
    <xf numFmtId="0" fontId="8" fillId="15" borderId="7" xfId="0" applyFont="1" applyFill="1" applyBorder="1"/>
    <xf numFmtId="4" fontId="6" fillId="0" borderId="0" xfId="4" applyNumberFormat="1" applyFont="1"/>
    <xf numFmtId="0" fontId="6" fillId="0" borderId="0" xfId="0" applyFont="1"/>
    <xf numFmtId="3" fontId="6" fillId="0" borderId="0" xfId="4" applyNumberFormat="1" applyFont="1"/>
    <xf numFmtId="0" fontId="6" fillId="0" borderId="0" xfId="0" applyFont="1"/>
    <xf numFmtId="0" fontId="52" fillId="15" borderId="1" xfId="0" applyFont="1" applyFill="1" applyBorder="1" applyAlignment="1">
      <alignment wrapText="1"/>
    </xf>
    <xf numFmtId="0" fontId="6" fillId="0" borderId="8" xfId="0" applyFont="1" applyFill="1" applyBorder="1"/>
    <xf numFmtId="0" fontId="6" fillId="0" borderId="6" xfId="0" applyFont="1" applyFill="1" applyBorder="1"/>
    <xf numFmtId="0" fontId="6" fillId="0" borderId="2" xfId="0" applyFont="1" applyFill="1" applyBorder="1"/>
    <xf numFmtId="1" fontId="6" fillId="5" borderId="0" xfId="0" applyNumberFormat="1" applyFont="1" applyFill="1"/>
    <xf numFmtId="0" fontId="19" fillId="15" borderId="1" xfId="0" applyFont="1" applyFill="1" applyBorder="1" applyAlignment="1">
      <alignment wrapText="1"/>
    </xf>
    <xf numFmtId="0" fontId="6" fillId="0" borderId="15" xfId="0" applyFont="1" applyBorder="1"/>
    <xf numFmtId="0" fontId="6" fillId="9" borderId="1" xfId="3" applyFont="1" applyFill="1" applyBorder="1"/>
    <xf numFmtId="0" fontId="19" fillId="15" borderId="16" xfId="0" applyFont="1" applyFill="1" applyBorder="1" applyAlignment="1">
      <alignment wrapText="1"/>
    </xf>
    <xf numFmtId="0" fontId="16" fillId="0" borderId="0" xfId="0" applyFont="1"/>
    <xf numFmtId="0" fontId="6" fillId="0" borderId="0" xfId="0" applyFont="1"/>
    <xf numFmtId="3" fontId="53" fillId="5" borderId="3" xfId="0" applyNumberFormat="1" applyFont="1" applyFill="1" applyBorder="1"/>
    <xf numFmtId="0" fontId="6" fillId="0" borderId="0" xfId="0" applyFont="1"/>
    <xf numFmtId="0" fontId="9" fillId="0" borderId="0" xfId="0" applyFont="1" applyBorder="1"/>
    <xf numFmtId="0" fontId="6" fillId="0" borderId="0" xfId="0" applyFont="1"/>
    <xf numFmtId="0" fontId="16" fillId="0" borderId="0" xfId="0" applyFont="1"/>
    <xf numFmtId="0" fontId="6" fillId="0" borderId="0" xfId="0" applyFont="1"/>
    <xf numFmtId="0" fontId="6" fillId="0" borderId="0" xfId="0" applyFont="1"/>
    <xf numFmtId="0" fontId="51" fillId="0" borderId="0" xfId="0" applyFont="1"/>
    <xf numFmtId="0" fontId="6" fillId="0" borderId="0" xfId="0" applyFont="1"/>
    <xf numFmtId="0" fontId="6" fillId="0" borderId="0" xfId="0" applyFont="1"/>
    <xf numFmtId="0" fontId="73" fillId="0" borderId="0" xfId="7" applyFont="1"/>
    <xf numFmtId="0" fontId="6" fillId="0" borderId="0" xfId="7" applyFont="1"/>
    <xf numFmtId="0" fontId="16" fillId="0" borderId="0" xfId="7" applyFont="1"/>
    <xf numFmtId="0" fontId="7" fillId="0" borderId="0" xfId="7" applyFont="1" applyAlignment="1">
      <alignment vertical="center"/>
    </xf>
    <xf numFmtId="3" fontId="74" fillId="0" borderId="0" xfId="7" applyNumberFormat="1" applyFont="1"/>
    <xf numFmtId="3" fontId="12" fillId="0" borderId="0" xfId="7" applyNumberFormat="1" applyFont="1"/>
    <xf numFmtId="3" fontId="6" fillId="0" borderId="0" xfId="7" applyNumberFormat="1" applyFont="1"/>
    <xf numFmtId="0" fontId="6" fillId="0" borderId="0" xfId="7" applyFont="1" applyAlignment="1">
      <alignment vertical="center"/>
    </xf>
    <xf numFmtId="0" fontId="6" fillId="0" borderId="0" xfId="7" applyFont="1" applyAlignment="1"/>
    <xf numFmtId="0" fontId="8" fillId="0" borderId="0" xfId="7" applyFont="1"/>
    <xf numFmtId="0" fontId="6" fillId="16" borderId="1" xfId="7" applyFont="1" applyFill="1" applyBorder="1"/>
    <xf numFmtId="0" fontId="6" fillId="14" borderId="1" xfId="7" applyFont="1" applyFill="1" applyBorder="1"/>
    <xf numFmtId="3" fontId="12" fillId="0" borderId="3" xfId="7" applyNumberFormat="1" applyFont="1" applyBorder="1" applyAlignment="1">
      <alignment horizontal="center" wrapText="1"/>
    </xf>
    <xf numFmtId="4" fontId="6" fillId="0" borderId="0" xfId="7" applyNumberFormat="1" applyFont="1"/>
    <xf numFmtId="0" fontId="6" fillId="0" borderId="0" xfId="7" applyFont="1" applyBorder="1"/>
    <xf numFmtId="4" fontId="6" fillId="0" borderId="0" xfId="7" applyNumberFormat="1" applyFont="1" applyBorder="1"/>
    <xf numFmtId="3" fontId="6" fillId="0" borderId="0" xfId="7" applyNumberFormat="1" applyFont="1" applyBorder="1"/>
    <xf numFmtId="0" fontId="16" fillId="0" borderId="3" xfId="7" applyFont="1" applyBorder="1"/>
    <xf numFmtId="3" fontId="6" fillId="0" borderId="3" xfId="7" applyNumberFormat="1" applyFont="1" applyBorder="1"/>
    <xf numFmtId="3" fontId="16" fillId="0" borderId="3" xfId="7" applyNumberFormat="1" applyFont="1" applyBorder="1"/>
    <xf numFmtId="4" fontId="16" fillId="0" borderId="3" xfId="7" applyNumberFormat="1" applyFont="1" applyBorder="1"/>
    <xf numFmtId="4" fontId="6" fillId="0" borderId="3" xfId="7" applyNumberFormat="1" applyFont="1" applyBorder="1"/>
    <xf numFmtId="0" fontId="75" fillId="0" borderId="0" xfId="7" applyFont="1"/>
    <xf numFmtId="0" fontId="74" fillId="0" borderId="0" xfId="7" applyFont="1"/>
    <xf numFmtId="0" fontId="73" fillId="0" borderId="3" xfId="7" applyFont="1" applyBorder="1" applyAlignment="1">
      <alignment wrapText="1"/>
    </xf>
    <xf numFmtId="0" fontId="8" fillId="0" borderId="3" xfId="7" applyFont="1" applyBorder="1"/>
    <xf numFmtId="3" fontId="6" fillId="0" borderId="0" xfId="7" applyNumberFormat="1" applyFont="1" applyAlignment="1"/>
    <xf numFmtId="43" fontId="73" fillId="5" borderId="0" xfId="8" applyFont="1" applyFill="1"/>
    <xf numFmtId="0" fontId="6" fillId="5" borderId="0" xfId="7" applyFont="1" applyFill="1"/>
    <xf numFmtId="43" fontId="73" fillId="0" borderId="3" xfId="8" applyFont="1" applyBorder="1"/>
    <xf numFmtId="43" fontId="73" fillId="0" borderId="0" xfId="8" applyNumberFormat="1" applyFont="1"/>
    <xf numFmtId="10" fontId="73" fillId="0" borderId="0" xfId="9" applyNumberFormat="1" applyFont="1"/>
    <xf numFmtId="0" fontId="76" fillId="0" borderId="0" xfId="10" applyAlignment="1" applyProtection="1"/>
    <xf numFmtId="0" fontId="76" fillId="0" borderId="0" xfId="10" applyAlignment="1" applyProtection="1">
      <alignment vertical="center"/>
    </xf>
    <xf numFmtId="1" fontId="6" fillId="5" borderId="0" xfId="7" applyNumberFormat="1" applyFont="1" applyFill="1"/>
    <xf numFmtId="3" fontId="6" fillId="0" borderId="0" xfId="7" applyNumberFormat="1" applyFont="1" applyFill="1"/>
    <xf numFmtId="3" fontId="6" fillId="0" borderId="0" xfId="7" applyNumberFormat="1" applyFont="1" applyFill="1" applyBorder="1"/>
    <xf numFmtId="0" fontId="74" fillId="8" borderId="1" xfId="7" applyFont="1" applyFill="1" applyBorder="1"/>
    <xf numFmtId="0" fontId="74" fillId="0" borderId="3" xfId="7" applyFont="1" applyBorder="1"/>
    <xf numFmtId="0" fontId="74" fillId="0" borderId="3" xfId="7" applyFont="1" applyBorder="1" applyAlignment="1">
      <alignment wrapText="1"/>
    </xf>
    <xf numFmtId="0" fontId="74" fillId="15" borderId="3" xfId="7" applyFont="1" applyFill="1" applyBorder="1" applyAlignment="1">
      <alignment wrapText="1"/>
    </xf>
    <xf numFmtId="0" fontId="73" fillId="15" borderId="3" xfId="7" applyFont="1" applyFill="1" applyBorder="1" applyAlignment="1">
      <alignment wrapText="1"/>
    </xf>
    <xf numFmtId="3" fontId="59" fillId="0" borderId="0" xfId="0" applyNumberFormat="1" applyFont="1" applyAlignment="1">
      <alignment horizontal="center" vertical="top" wrapText="1"/>
    </xf>
    <xf numFmtId="0" fontId="60" fillId="0" borderId="0" xfId="0" applyFont="1" applyAlignment="1">
      <alignment horizontal="center" vertical="top" wrapText="1"/>
    </xf>
    <xf numFmtId="0" fontId="16" fillId="0" borderId="0" xfId="0" applyFont="1"/>
    <xf numFmtId="0" fontId="6" fillId="0" borderId="0" xfId="0" applyFont="1"/>
    <xf numFmtId="0" fontId="16" fillId="0" borderId="0" xfId="0" applyFont="1"/>
    <xf numFmtId="0" fontId="6" fillId="0" borderId="0" xfId="0" applyFont="1"/>
    <xf numFmtId="3" fontId="6" fillId="0" borderId="0" xfId="0" applyNumberFormat="1" applyFont="1" applyFill="1" applyBorder="1" applyAlignment="1"/>
    <xf numFmtId="2" fontId="6" fillId="0" borderId="0" xfId="0" applyNumberFormat="1" applyFont="1" applyFill="1" applyBorder="1" applyAlignment="1">
      <alignment horizontal="center" wrapText="1"/>
    </xf>
    <xf numFmtId="0" fontId="22" fillId="0" borderId="0" xfId="0" applyFont="1" applyFill="1" applyBorder="1" applyAlignment="1">
      <alignment horizontal="left"/>
    </xf>
    <xf numFmtId="0" fontId="22" fillId="0" borderId="0" xfId="0" applyFont="1" applyFill="1" applyBorder="1"/>
    <xf numFmtId="0" fontId="16" fillId="0" borderId="0" xfId="0" applyFont="1" applyFill="1" applyBorder="1"/>
    <xf numFmtId="4" fontId="16" fillId="0" borderId="0" xfId="0" applyNumberFormat="1" applyFont="1" applyFill="1" applyBorder="1"/>
    <xf numFmtId="2" fontId="16" fillId="0" borderId="0" xfId="0" applyNumberFormat="1" applyFont="1" applyFill="1" applyBorder="1" applyAlignment="1">
      <alignment horizontal="center" wrapText="1"/>
    </xf>
    <xf numFmtId="2" fontId="12" fillId="0" borderId="0" xfId="0" applyNumberFormat="1" applyFont="1" applyFill="1" applyBorder="1" applyAlignment="1">
      <alignment horizontal="center" wrapText="1"/>
    </xf>
    <xf numFmtId="2" fontId="8" fillId="0" borderId="0" xfId="0" applyNumberFormat="1" applyFont="1" applyFill="1" applyBorder="1" applyAlignment="1">
      <alignment horizontal="center" wrapText="1"/>
    </xf>
    <xf numFmtId="2" fontId="38" fillId="0" borderId="0" xfId="0" applyNumberFormat="1" applyFont="1" applyFill="1" applyBorder="1" applyAlignment="1">
      <alignment horizontal="center" wrapText="1"/>
    </xf>
    <xf numFmtId="3" fontId="38" fillId="0" borderId="0" xfId="0" applyNumberFormat="1" applyFont="1" applyFill="1" applyBorder="1"/>
    <xf numFmtId="3" fontId="39" fillId="0" borderId="0" xfId="0" applyNumberFormat="1" applyFont="1" applyFill="1" applyBorder="1"/>
    <xf numFmtId="10" fontId="6" fillId="0" borderId="0" xfId="6" applyNumberFormat="1" applyFont="1" applyFill="1" applyBorder="1"/>
    <xf numFmtId="4" fontId="38" fillId="0" borderId="0" xfId="0" applyNumberFormat="1" applyFont="1" applyFill="1" applyBorder="1"/>
    <xf numFmtId="3" fontId="16" fillId="0" borderId="0" xfId="0" applyNumberFormat="1" applyFont="1" applyFill="1" applyBorder="1"/>
    <xf numFmtId="2" fontId="8" fillId="0" borderId="0" xfId="0" applyNumberFormat="1" applyFont="1" applyFill="1" applyBorder="1" applyAlignment="1">
      <alignment horizontal="left"/>
    </xf>
    <xf numFmtId="2" fontId="6" fillId="0" borderId="0" xfId="0" applyNumberFormat="1" applyFont="1" applyFill="1" applyBorder="1" applyAlignment="1">
      <alignment horizontal="left"/>
    </xf>
    <xf numFmtId="3" fontId="8" fillId="0" borderId="0" xfId="0" applyNumberFormat="1" applyFont="1" applyFill="1" applyBorder="1" applyAlignment="1">
      <alignment wrapText="1"/>
    </xf>
    <xf numFmtId="0" fontId="6" fillId="0" borderId="0" xfId="0" applyFont="1" applyFill="1" applyBorder="1" applyAlignment="1">
      <alignment wrapText="1"/>
    </xf>
    <xf numFmtId="0" fontId="6" fillId="0" borderId="0" xfId="0" quotePrefix="1" applyFont="1" applyFill="1" applyBorder="1"/>
    <xf numFmtId="0" fontId="77" fillId="0" borderId="0" xfId="0" applyFont="1"/>
    <xf numFmtId="0" fontId="51" fillId="0" borderId="0" xfId="0" applyFont="1" applyBorder="1"/>
    <xf numFmtId="0" fontId="6" fillId="0" borderId="0" xfId="0" applyFont="1"/>
    <xf numFmtId="3" fontId="6" fillId="15" borderId="0" xfId="0" applyNumberFormat="1" applyFont="1" applyFill="1"/>
    <xf numFmtId="0" fontId="58" fillId="0" borderId="0" xfId="0" applyFont="1" applyFill="1" applyBorder="1"/>
    <xf numFmtId="1" fontId="6" fillId="15" borderId="0" xfId="0" applyNumberFormat="1" applyFont="1" applyFill="1"/>
    <xf numFmtId="1" fontId="6" fillId="15" borderId="3" xfId="0" applyNumberFormat="1" applyFont="1" applyFill="1" applyBorder="1"/>
    <xf numFmtId="0" fontId="58" fillId="0" borderId="3" xfId="0" applyFont="1" applyFill="1" applyBorder="1"/>
    <xf numFmtId="43" fontId="0" fillId="0" borderId="0" xfId="8" applyFont="1" applyBorder="1"/>
    <xf numFmtId="164" fontId="29" fillId="0" borderId="0" xfId="0" applyNumberFormat="1" applyFont="1" applyBorder="1"/>
    <xf numFmtId="0" fontId="0" fillId="0" borderId="0" xfId="0" applyBorder="1"/>
    <xf numFmtId="0" fontId="6" fillId="0" borderId="0" xfId="0" applyFont="1"/>
    <xf numFmtId="0" fontId="6" fillId="0" borderId="0" xfId="0" applyFont="1"/>
    <xf numFmtId="43" fontId="6" fillId="0" borderId="0" xfId="0" applyNumberFormat="1" applyFont="1"/>
    <xf numFmtId="3" fontId="35" fillId="5" borderId="1" xfId="0" applyNumberFormat="1" applyFont="1" applyFill="1" applyBorder="1"/>
    <xf numFmtId="0" fontId="73" fillId="8" borderId="1" xfId="7" applyFont="1" applyFill="1" applyBorder="1"/>
    <xf numFmtId="172" fontId="6" fillId="0" borderId="0" xfId="0" applyNumberFormat="1" applyFont="1"/>
    <xf numFmtId="0" fontId="6" fillId="0" borderId="0" xfId="0" applyFont="1"/>
    <xf numFmtId="0" fontId="6" fillId="0" borderId="0" xfId="0" applyFont="1"/>
    <xf numFmtId="3" fontId="59" fillId="0" borderId="0" xfId="0" applyNumberFormat="1" applyFont="1"/>
    <xf numFmtId="0" fontId="6" fillId="0" borderId="0" xfId="0" applyFont="1"/>
    <xf numFmtId="172" fontId="6" fillId="5" borderId="0" xfId="4" applyNumberFormat="1" applyFont="1" applyFill="1"/>
    <xf numFmtId="0" fontId="6" fillId="0" borderId="0" xfId="0" applyFont="1"/>
    <xf numFmtId="0" fontId="73" fillId="5" borderId="0" xfId="7" applyFont="1" applyFill="1"/>
    <xf numFmtId="0" fontId="73" fillId="5" borderId="3" xfId="7" applyFont="1" applyFill="1" applyBorder="1"/>
    <xf numFmtId="3" fontId="49" fillId="0" borderId="0" xfId="0" applyNumberFormat="1" applyFont="1"/>
    <xf numFmtId="0" fontId="6" fillId="0" borderId="0" xfId="0" applyFont="1"/>
    <xf numFmtId="4" fontId="51" fillId="0" borderId="3" xfId="0" applyNumberFormat="1" applyFont="1" applyBorder="1"/>
    <xf numFmtId="0" fontId="6" fillId="0" borderId="0" xfId="0" applyFont="1"/>
    <xf numFmtId="0" fontId="6" fillId="0" borderId="0" xfId="0" applyFont="1"/>
    <xf numFmtId="172" fontId="8" fillId="0" borderId="0" xfId="4" applyNumberFormat="1" applyFont="1"/>
    <xf numFmtId="0" fontId="9" fillId="0" borderId="0" xfId="0" applyFont="1" applyAlignment="1">
      <alignment horizontal="left" wrapText="1"/>
    </xf>
    <xf numFmtId="0" fontId="6" fillId="0" borderId="0" xfId="0" applyFont="1" applyFill="1" applyAlignment="1">
      <alignment horizontal="left" wrapText="1"/>
    </xf>
    <xf numFmtId="0" fontId="41" fillId="11" borderId="0" xfId="0" applyFont="1" applyFill="1" applyAlignment="1">
      <alignment horizontal="justify" wrapText="1"/>
    </xf>
    <xf numFmtId="0" fontId="9" fillId="0" borderId="0" xfId="0" applyFont="1" applyFill="1" applyAlignment="1">
      <alignment horizontal="left" wrapText="1"/>
    </xf>
    <xf numFmtId="0" fontId="8" fillId="0" borderId="0" xfId="0" applyFont="1" applyAlignment="1">
      <alignment horizontal="left" wrapText="1"/>
    </xf>
    <xf numFmtId="0" fontId="6" fillId="0" borderId="0" xfId="0" applyFont="1"/>
    <xf numFmtId="1" fontId="6" fillId="15" borderId="0" xfId="0" applyNumberFormat="1" applyFont="1" applyFill="1" applyBorder="1"/>
    <xf numFmtId="1" fontId="6" fillId="0" borderId="0" xfId="0" applyNumberFormat="1" applyFont="1"/>
    <xf numFmtId="0" fontId="53" fillId="0" borderId="0" xfId="0" applyFont="1" applyAlignment="1">
      <alignment horizontal="right" wrapText="1"/>
    </xf>
    <xf numFmtId="0" fontId="60" fillId="0" borderId="0" xfId="0" applyFont="1"/>
    <xf numFmtId="0" fontId="16" fillId="0" borderId="0" xfId="0" applyFont="1"/>
    <xf numFmtId="0" fontId="9" fillId="0" borderId="0" xfId="0" applyFont="1" applyAlignment="1">
      <alignment vertical="center"/>
    </xf>
    <xf numFmtId="0" fontId="6" fillId="0" borderId="0" xfId="0" applyFont="1"/>
  </cellXfs>
  <cellStyles count="12">
    <cellStyle name="Hipervínculo" xfId="1" builtinId="8"/>
    <cellStyle name="Hipervínculo 2" xfId="10"/>
    <cellStyle name="Millares" xfId="4" builtinId="3"/>
    <cellStyle name="Millares 2" xfId="8"/>
    <cellStyle name="Normal" xfId="0" builtinId="0"/>
    <cellStyle name="Normal 2" xfId="3"/>
    <cellStyle name="Normal 2 2" xfId="2"/>
    <cellStyle name="Normal 3" xfId="5"/>
    <cellStyle name="Normal 4" xfId="7"/>
    <cellStyle name="Normal 5" xfId="11"/>
    <cellStyle name="Porcentaje" xfId="6" builtinId="5"/>
    <cellStyle name="Porcentaje 2" xfId="9"/>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F33CC"/>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C5D9F1"/>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BBB59"/>
      <rgbColor rgb="00003366"/>
      <rgbColor rgb="00339966"/>
      <rgbColor rgb="00003300"/>
      <rgbColor rgb="00333300"/>
      <rgbColor rgb="00993300"/>
      <rgbColor rgb="00993366"/>
      <rgbColor rgb="00333399"/>
      <rgbColor rgb="00333333"/>
    </indexedColors>
    <mruColors>
      <color rgb="FFFF33CC"/>
      <color rgb="FFFFFFCC"/>
      <color rgb="FFCC66FF"/>
      <color rgb="FFFF99FF"/>
      <color rgb="FF0000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worksheet" Target="worksheets/sheet9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theme" Target="theme/theme1.xml"/><Relationship Id="rId10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drawing1.xml><?xml version="1.0" encoding="utf-8"?>
<xdr:wsDr xmlns:xdr="http://schemas.openxmlformats.org/drawingml/2006/spreadsheetDrawing" xmlns:a="http://schemas.openxmlformats.org/drawingml/2006/main">
  <xdr:oneCellAnchor>
    <xdr:from>
      <xdr:col>2</xdr:col>
      <xdr:colOff>6029325</xdr:colOff>
      <xdr:row>52</xdr:row>
      <xdr:rowOff>95250</xdr:rowOff>
    </xdr:from>
    <xdr:ext cx="184731" cy="264560"/>
    <xdr:sp macro="" textlink="">
      <xdr:nvSpPr>
        <xdr:cNvPr id="2" name="1 CuadroTexto"/>
        <xdr:cNvSpPr txBox="1"/>
      </xdr:nvSpPr>
      <xdr:spPr>
        <a:xfrm>
          <a:off x="6886575" y="898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6</xdr:col>
      <xdr:colOff>6029325</xdr:colOff>
      <xdr:row>52</xdr:row>
      <xdr:rowOff>95250</xdr:rowOff>
    </xdr:from>
    <xdr:ext cx="184731" cy="264560"/>
    <xdr:sp macro="" textlink="">
      <xdr:nvSpPr>
        <xdr:cNvPr id="4" name="1 CuadroTexto"/>
        <xdr:cNvSpPr txBox="1"/>
      </xdr:nvSpPr>
      <xdr:spPr>
        <a:xfrm>
          <a:off x="6886575" y="869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minhap.gob.es/es-ES/Areas%20Tematicas/Financiacion%20Autonomica/Paginas/Informes%20financiacion%20comunidades%20autonomas2.asp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www.minhap.gob.es/Documentacion/Publico/PortalVarios/FinanciacionTerritorial/Autonomica/LasHaciendasAuton&#243;micasEnCifras2012.pdf%20%20(cuadro%2011)" TargetMode="External"/><Relationship Id="rId2" Type="http://schemas.openxmlformats.org/officeDocument/2006/relationships/hyperlink" Target="http://www.minhap.gob.es/es-ES/Areas%20Tematicas/Financiacion%20Autonomica/Paginas/Informes%20financiacion%20comunidades%20autonomas2.aspx" TargetMode="External"/><Relationship Id="rId1" Type="http://schemas.openxmlformats.org/officeDocument/2006/relationships/hyperlink" Target="http://www.minhap.gob.es/es-ES/Areas%20Tematicas/Financiacion%20Autonomica/Paginas/Informes%20financiacion%20comunidades%20autonomas2.aspx"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minhap.gob.es/es-ES/Areas%20Tematicas/Financiacion%20Autonomica/Paginas/Informes%20financiacion%20comunidades%20autonomas2.aspx" TargetMode="External"/><Relationship Id="rId1" Type="http://schemas.openxmlformats.org/officeDocument/2006/relationships/hyperlink" Target="http://www.minhap.gob.es/es-ES/Areas%20Tematicas/Financiacion%20Autonomica/Paginas/Informes%20financiacion%20comunidades%20autonomas2.aspx"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minhap.gob.es/es-ES/Areas%20Tematicas/Financiacion%20Autonomica/Paginas/Informes%20financiacion%20comunidades%20autonomas2.aspx"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www.minhap.gob.es/es-ES/Areas%20Tematicas/Financiacion%20Autonomica/Paginas/Informes%20financiacion%20comunidades%20autonomas2.aspx" TargetMode="External"/><Relationship Id="rId1" Type="http://schemas.openxmlformats.org/officeDocument/2006/relationships/hyperlink" Target="http://www.minhap.gob.es/es-ES/Areas%20Tematicas/Financiacion%20Autonomica/Paginas/Informes%20financiacion%20comunidades%20autonomas2.aspx"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www.minhap.gob.es/es-ES/Areas%20Tematicas/Financiacion%20Autonomica/Paginas/Informes%20financiacion%20comunidades%20autonomas2.aspx"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hyperlink" Target="http://www.minhap.gob.es/es-ES/Areas%20Tematicas/Impuestos/Direccion%20General%20de%20Tributos/Paginas/Estadisticas_Recaudacion.aspx" TargetMode="External"/><Relationship Id="rId2" Type="http://schemas.openxmlformats.org/officeDocument/2006/relationships/hyperlink" Target="http://www.minhap.gob.es/es-ES/Areas%20Tematicas/Financiacion%20Autonomica/Paginas/Informes%20financiacion%20comunidades%20autonomas2.aspx" TargetMode="External"/><Relationship Id="rId1" Type="http://schemas.openxmlformats.org/officeDocument/2006/relationships/hyperlink" Target="http://www.minhap.gob.es/es-ES/Areas%20Tematicas/Financiacion%20Autonomica/Paginas/Informes%20financiacion%20comunidades%20autonomas2.aspx" TargetMode="External"/><Relationship Id="rId4"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hyperlink" Target="http://www.minhap.gob.es/es-ES/Areas%20Tematicas/Financiacion%20Autonomica/Paginas/haciendas%202005.aspx" TargetMode="External"/><Relationship Id="rId2" Type="http://schemas.openxmlformats.org/officeDocument/2006/relationships/hyperlink" Target="http://www.minhap.gob.es/es-ES/Areas%20Tematicas/Financiacion%20Autonomica/Paginas/Informes%20financiacion%20comunidades%20autonomas2.aspx" TargetMode="External"/><Relationship Id="rId1" Type="http://schemas.openxmlformats.org/officeDocument/2006/relationships/hyperlink" Target="http://www.minhap.gob.es/es-ES/Areas%20Tematicas/Financiacion%20Autonomica/Paginas/Informes%20financiacion%20comunidades%20autonomas2.aspx" TargetMode="External"/><Relationship Id="rId4"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www.gobiernodecanarias.org/hacienda/media/intervencion/Publicaciones/CGCAC/2014/1.COMUNIDAD%20AUTONOMA/D6101537.pdf" TargetMode="External"/><Relationship Id="rId1" Type="http://schemas.openxmlformats.org/officeDocument/2006/relationships/hyperlink" Target="http://www.gobiernodecanarias.org/hacienda/intervencion/servicios/cuenta_general/"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www.minhap.gob.es/es-ES/Areas%20Tematicas/Financiacion%20Autonomica/Paginas/haciendas%202005.aspx"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minhafp.gob.es/Documentacion/Publico/GabineteMinistro/Notas%20Prensa/2015/S.E.%20HACIENDA/26-03-15%20NP%20Impuestos%20Depositos%20Bancarios%20reparto%20pago%20a%20cuenta.pdf" TargetMode="External"/></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minhap.gob.es/es-ES/Areas%20Tematicas/Financiacion%20Autonomica/Paginas/Informes%20financiacion%20comunidades%20autonomas2.aspx" TargetMode="Externa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hyperlink" Target="https://serviciostelematicosext.minhap.gob.es/sgcal/publicacionliquidacion/aspx/menuInicio.aspx" TargetMode="External"/><Relationship Id="rId1" Type="http://schemas.openxmlformats.org/officeDocument/2006/relationships/hyperlink" Target="http://serviciosweb.meh.es/apps/EntidadesLocales/" TargetMode="External"/></Relationships>
</file>

<file path=xl/worksheets/_rels/sheet39.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41.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42.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43.xml.rels><?xml version="1.0" encoding="UTF-8" standalone="yes"?>
<Relationships xmlns="http://schemas.openxmlformats.org/package/2006/relationships"><Relationship Id="rId3" Type="http://schemas.openxmlformats.org/officeDocument/2006/relationships/hyperlink" Target="http://www.minhap.gob.es/es-ES/Areas%20Tematicas/Impuestos/Direccion%20General%20de%20Tributos/Paginas/Estadisticas_Recaudacion.aspx" TargetMode="External"/><Relationship Id="rId2" Type="http://schemas.openxmlformats.org/officeDocument/2006/relationships/hyperlink" Target="http://www.agenciatributaria.es/static_files/AEAT/Aduanas/Contenidos_Privados/Impuestos_especiales/Estudio_relativo_2014/IIEE201410.pdf" TargetMode="External"/><Relationship Id="rId1" Type="http://schemas.openxmlformats.org/officeDocument/2006/relationships/hyperlink" Target="http://www.agenciatributaria.es/static_files/AEAT/Aduanas/Contenidos_Privados/Impuestos_especiales/Estudio_relativo_2014/IIEE201404.pdf%20(p&#225;g.13)" TargetMode="External"/><Relationship Id="rId4" Type="http://schemas.openxmlformats.org/officeDocument/2006/relationships/printerSettings" Target="../printerSettings/printerSettings27.bin"/></Relationships>
</file>

<file path=xl/worksheets/_rels/sheet44.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45.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46.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hyperlink" Target="http://www.minhap.gob.es/es-ES/Areas%20Tematicas/Impuestos/Direccion%20General%20de%20Tributos/Paginas/Estadisticas_Recaudacion.aspx" TargetMode="External"/><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48.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49.xml.rels><?xml version="1.0" encoding="UTF-8" standalone="yes"?>
<Relationships xmlns="http://schemas.openxmlformats.org/package/2006/relationships"><Relationship Id="rId2" Type="http://schemas.openxmlformats.org/officeDocument/2006/relationships/hyperlink" Target="http://www.ordenacionjuego.es/es/estudios-informes" TargetMode="External"/><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hyperlink" Target="http://www.minhap.gob.es/es-ES/Areas%20Tematicas/Financiacion%20Autonomica/Paginas/haciendas%202005.aspx" TargetMode="External"/><Relationship Id="rId1" Type="http://schemas.openxmlformats.org/officeDocument/2006/relationships/hyperlink" Target="http://www.minhap.gob.es/es-ES/Areas%20Tematicas/Financiacion%20Autonomica/Paginas/haciendas%202005.aspx" TargetMode="External"/></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hyperlink" Target="http://www.minhap.gob.es/es-ES/Areas%20Tematicas/Financiacion%20Autonomica/Paginas/haciendas%202005.aspx" TargetMode="External"/><Relationship Id="rId1" Type="http://schemas.openxmlformats.org/officeDocument/2006/relationships/hyperlink" Target="http://www.minhap.gob.es/es-ES/Areas%20Tematicas/Financiacion%20Autonomica/Paginas/haciendas%202005.aspx" TargetMode="External"/></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hyperlink" Target="http://www.minhap.gob.es/es-ES/Areas%20Tematicas/Financiacion%20Autonomica/Paginas/haciendas%202005.aspx" TargetMode="External"/><Relationship Id="rId1" Type="http://schemas.openxmlformats.org/officeDocument/2006/relationships/hyperlink" Target="http://www.minhap.gob.es/es-ES/Areas%20Tematicas/Financiacion%20Autonomica/Paginas/haciendas%202005.aspx" TargetMode="External"/></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hyperlink" Target="http://www.minhap.gob.es/es-ES/Areas%20Tematicas/Financiacion%20Autonomica/Paginas/haciendas%202005.aspx" TargetMode="External"/><Relationship Id="rId1" Type="http://schemas.openxmlformats.org/officeDocument/2006/relationships/hyperlink" Target="http://www.minhap.gob.es/es-ES/Areas%20Tematicas/Financiacion%20Autonomica/Paginas/haciendas%202005.aspx" TargetMode="External"/></Relationships>
</file>

<file path=xl/worksheets/_rels/sheet54.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hyperlink" Target="http://www.igae.pap.minhap.gob.es/sitios/igae/es-ES/EjecucionPresupuestaria/Documents/LIQUIDACION%20ESTADO_2014%20%28INTERNET%29.pdf" TargetMode="External"/></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56.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hyperlink" Target="http://www.igae.pap.minhap.gob.es/sitios/igae/es-ES/EjecucionPresupuestaria/Documents/LIQUIDACION%20ESTADO_2014%20%28INTERNET%29.pdf" TargetMode="External"/><Relationship Id="rId1" Type="http://schemas.openxmlformats.org/officeDocument/2006/relationships/hyperlink" Target="http://www.igae.pap.minhap.gob.es/sitios/igae/es-ES/EjecucionPresupuestaria/Paginas/ialiquidacionestado.aspx" TargetMode="External"/></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67.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68.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69.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71.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72.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hyperlink" Target="http://www.minhap.gob.es/es-ES/Areas%20Tematicas/Financiacion%20Autonomica/Paginas/haciendas%202005.aspx" TargetMode="External"/></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87.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hyperlink" Target="http://www.seap.minhap.gob.es/web/publicaciones/centro_de_publicaciones_de_la_sgt/Periodicas.html" TargetMode="External"/></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rgb="FFFF33CC"/>
  </sheetPr>
  <dimension ref="A1:I137"/>
  <sheetViews>
    <sheetView zoomScaleNormal="100" workbookViewId="0">
      <pane ySplit="6" topLeftCell="A84" activePane="bottomLeft" state="frozen"/>
      <selection activeCell="J38" sqref="J38"/>
      <selection pane="bottomLeft" activeCell="E92" sqref="E92"/>
    </sheetView>
  </sheetViews>
  <sheetFormatPr baseColWidth="10" defaultColWidth="11" defaultRowHeight="12.75"/>
  <cols>
    <col min="1" max="1" width="5.125" style="29" bestFit="1" customWidth="1"/>
    <col min="2" max="2" width="9.125" style="206" customWidth="1"/>
    <col min="3" max="3" width="82.625" style="19" customWidth="1"/>
    <col min="4" max="4" width="12.75" style="206" customWidth="1"/>
    <col min="5" max="5" width="66.875" style="241" customWidth="1"/>
    <col min="6" max="6" width="7.125" style="206" customWidth="1"/>
    <col min="7" max="7" width="28.625" style="206" customWidth="1"/>
    <col min="8" max="16384" width="11" style="206"/>
  </cols>
  <sheetData>
    <row r="1" spans="1:7">
      <c r="C1" s="227"/>
      <c r="E1" s="206"/>
    </row>
    <row r="2" spans="1:7">
      <c r="E2" s="206"/>
    </row>
    <row r="3" spans="1:7" ht="18.75">
      <c r="C3" s="269" t="s">
        <v>204</v>
      </c>
      <c r="E3" s="206"/>
    </row>
    <row r="4" spans="1:7">
      <c r="D4" s="29" t="s">
        <v>5</v>
      </c>
      <c r="E4" s="206"/>
    </row>
    <row r="5" spans="1:7">
      <c r="D5" s="13"/>
      <c r="E5" s="206"/>
    </row>
    <row r="6" spans="1:7" ht="31.5">
      <c r="C6" s="210" t="s">
        <v>205</v>
      </c>
      <c r="D6" s="243" t="s">
        <v>32</v>
      </c>
      <c r="E6" s="243" t="s">
        <v>512</v>
      </c>
    </row>
    <row r="7" spans="1:7" ht="15.75">
      <c r="C7" s="6"/>
      <c r="D7" s="7"/>
      <c r="E7" s="239"/>
    </row>
    <row r="8" spans="1:7" ht="15.75">
      <c r="C8" s="532" t="s">
        <v>490</v>
      </c>
      <c r="D8" s="14"/>
      <c r="E8" s="238"/>
    </row>
    <row r="9" spans="1:7" ht="18" customHeight="1">
      <c r="B9" s="388" t="s">
        <v>594</v>
      </c>
      <c r="C9" s="533" t="s">
        <v>16</v>
      </c>
      <c r="D9" s="8">
        <f>'941M'!B6</f>
        <v>15963406.44172</v>
      </c>
      <c r="E9" s="238" t="s">
        <v>513</v>
      </c>
      <c r="F9" s="8"/>
      <c r="G9" s="8"/>
    </row>
    <row r="10" spans="1:7" ht="18" customHeight="1">
      <c r="B10" s="388" t="s">
        <v>23</v>
      </c>
      <c r="C10" s="533" t="s">
        <v>288</v>
      </c>
      <c r="D10" s="8">
        <f>'FP008'!B6</f>
        <v>-4225297.5793000003</v>
      </c>
      <c r="E10" s="240"/>
      <c r="F10" s="8"/>
      <c r="G10" s="8"/>
    </row>
    <row r="11" spans="1:7" ht="18" customHeight="1">
      <c r="B11" s="388" t="s">
        <v>199</v>
      </c>
      <c r="C11" s="533" t="s">
        <v>226</v>
      </c>
      <c r="D11" s="8">
        <f>'FP009'!B6</f>
        <v>-2315955.0880000005</v>
      </c>
      <c r="F11" s="8"/>
      <c r="G11" s="8"/>
    </row>
    <row r="12" spans="1:7" s="476" customFormat="1" ht="18" customHeight="1">
      <c r="A12" s="29"/>
      <c r="B12" s="388" t="s">
        <v>1130</v>
      </c>
      <c r="C12" s="533" t="s">
        <v>1131</v>
      </c>
      <c r="D12" s="8">
        <f>'941O_4'!B6</f>
        <v>379938.04099000001</v>
      </c>
      <c r="E12" s="241"/>
      <c r="F12" s="8"/>
      <c r="G12" s="8"/>
    </row>
    <row r="13" spans="1:7" ht="18" customHeight="1">
      <c r="B13" s="388" t="s">
        <v>642</v>
      </c>
      <c r="C13" s="530" t="s">
        <v>2</v>
      </c>
      <c r="D13" s="8">
        <f>FP010_1!B6</f>
        <v>31976320.756779503</v>
      </c>
      <c r="F13" s="8"/>
      <c r="G13" s="8"/>
    </row>
    <row r="14" spans="1:7" ht="18" customHeight="1">
      <c r="B14" s="388" t="s">
        <v>24</v>
      </c>
      <c r="C14" s="239" t="s">
        <v>286</v>
      </c>
      <c r="D14" s="8">
        <f>'FP011'!B6</f>
        <v>28739153.270000003</v>
      </c>
      <c r="F14" s="8"/>
      <c r="G14" s="8"/>
    </row>
    <row r="15" spans="1:7" ht="29.25" customHeight="1">
      <c r="B15" s="388" t="s">
        <v>643</v>
      </c>
      <c r="C15" s="530" t="s">
        <v>616</v>
      </c>
      <c r="D15" s="8">
        <f>FP012_1!B6</f>
        <v>10787718.119999999</v>
      </c>
      <c r="F15" s="8"/>
      <c r="G15" s="8"/>
    </row>
    <row r="16" spans="1:7" ht="18" customHeight="1">
      <c r="B16" s="388" t="s">
        <v>3</v>
      </c>
      <c r="C16" s="530" t="s">
        <v>289</v>
      </c>
      <c r="D16" s="8">
        <f>'FP013'!B6</f>
        <v>1775818.82</v>
      </c>
      <c r="F16" s="8"/>
      <c r="G16" s="8"/>
    </row>
    <row r="17" spans="1:7" ht="18" customHeight="1">
      <c r="B17" s="388" t="s">
        <v>644</v>
      </c>
      <c r="C17" s="239" t="s">
        <v>26</v>
      </c>
      <c r="D17" s="8">
        <f>FP021_1!B6</f>
        <v>2351484.9999999995</v>
      </c>
      <c r="F17" s="8"/>
      <c r="G17" s="8"/>
    </row>
    <row r="18" spans="1:7" ht="18" customHeight="1">
      <c r="A18" s="154" t="s">
        <v>235</v>
      </c>
      <c r="B18" s="388" t="s">
        <v>4</v>
      </c>
      <c r="C18" s="530" t="s">
        <v>290</v>
      </c>
      <c r="D18" s="8">
        <f>'FP022'!B6</f>
        <v>0</v>
      </c>
      <c r="E18" s="241" t="s">
        <v>514</v>
      </c>
      <c r="F18" s="8"/>
      <c r="G18" s="8"/>
    </row>
    <row r="19" spans="1:7" ht="18" customHeight="1">
      <c r="B19" s="391" t="s">
        <v>645</v>
      </c>
      <c r="C19" s="239" t="s">
        <v>27</v>
      </c>
      <c r="D19" s="8">
        <f>FP023_1!B6</f>
        <v>5472237.3372425754</v>
      </c>
      <c r="E19" s="240"/>
      <c r="F19" s="8"/>
      <c r="G19" s="8"/>
    </row>
    <row r="20" spans="1:7" ht="18" customHeight="1">
      <c r="B20" s="388" t="s">
        <v>646</v>
      </c>
      <c r="C20" s="239" t="s">
        <v>28</v>
      </c>
      <c r="D20" s="8">
        <f>FP024_1!B6</f>
        <v>1000555.0000000001</v>
      </c>
      <c r="F20" s="8"/>
      <c r="G20" s="8"/>
    </row>
    <row r="21" spans="1:7" ht="18" customHeight="1">
      <c r="B21" s="391" t="s">
        <v>647</v>
      </c>
      <c r="C21" s="239" t="s">
        <v>291</v>
      </c>
      <c r="D21" s="8">
        <f>FP025_1!B6</f>
        <v>3627.8602554474323</v>
      </c>
      <c r="F21" s="8"/>
      <c r="G21" s="8"/>
    </row>
    <row r="22" spans="1:7" ht="18" customHeight="1">
      <c r="B22" s="388" t="s">
        <v>648</v>
      </c>
      <c r="C22" s="239" t="s">
        <v>192</v>
      </c>
      <c r="D22" s="8">
        <f>FP026_1!B6</f>
        <v>288908.45</v>
      </c>
      <c r="F22" s="8"/>
      <c r="G22" s="8"/>
    </row>
    <row r="23" spans="1:7" ht="18" customHeight="1">
      <c r="B23" s="388" t="s">
        <v>649</v>
      </c>
      <c r="C23" s="239" t="s">
        <v>53</v>
      </c>
      <c r="D23" s="8">
        <f>FP027_1!B6</f>
        <v>900597.81246950803</v>
      </c>
      <c r="F23" s="8"/>
      <c r="G23" s="8"/>
    </row>
    <row r="24" spans="1:7" s="430" customFormat="1" ht="18" customHeight="1">
      <c r="A24" s="29" t="s">
        <v>1146</v>
      </c>
      <c r="B24" s="388" t="s">
        <v>1198</v>
      </c>
      <c r="C24" s="239" t="s">
        <v>1106</v>
      </c>
      <c r="D24" s="8">
        <f>FP034_1!B6</f>
        <v>46060.729999999996</v>
      </c>
      <c r="E24" s="241"/>
      <c r="F24" s="8"/>
      <c r="G24" s="8"/>
    </row>
    <row r="25" spans="1:7" s="521" customFormat="1" ht="18" customHeight="1">
      <c r="A25" s="29" t="s">
        <v>1146</v>
      </c>
      <c r="B25" s="388" t="s">
        <v>1212</v>
      </c>
      <c r="C25" s="239" t="s">
        <v>1220</v>
      </c>
      <c r="D25" s="8">
        <f>'FP035'!B6</f>
        <v>187200</v>
      </c>
      <c r="E25" s="241"/>
      <c r="F25" s="8"/>
      <c r="G25" s="8"/>
    </row>
    <row r="26" spans="1:7" s="13" customFormat="1">
      <c r="A26" s="264"/>
      <c r="B26" s="43" t="s">
        <v>287</v>
      </c>
      <c r="C26" s="534"/>
      <c r="D26" s="203">
        <f>SUM(D9:D25)</f>
        <v>93331774.972157046</v>
      </c>
      <c r="E26" s="240"/>
      <c r="F26" s="8"/>
      <c r="G26" s="8"/>
    </row>
    <row r="27" spans="1:7" ht="15.75">
      <c r="C27" s="532" t="s">
        <v>257</v>
      </c>
      <c r="D27" s="12"/>
      <c r="G27" s="8"/>
    </row>
    <row r="28" spans="1:7">
      <c r="B28" s="388" t="s">
        <v>650</v>
      </c>
      <c r="C28" s="530" t="s">
        <v>292</v>
      </c>
      <c r="D28" s="203">
        <f>'941M_2'!B6</f>
        <v>-5169535.7344883699</v>
      </c>
      <c r="G28" s="8"/>
    </row>
    <row r="29" spans="1:7">
      <c r="C29" s="239"/>
      <c r="D29" s="12"/>
    </row>
    <row r="30" spans="1:7" ht="15.75">
      <c r="C30" s="532" t="s">
        <v>128</v>
      </c>
      <c r="D30" s="21"/>
    </row>
    <row r="31" spans="1:7" s="10" customFormat="1" ht="15.75" customHeight="1">
      <c r="A31" s="385"/>
      <c r="B31" s="388" t="s">
        <v>651</v>
      </c>
      <c r="C31" s="533" t="s">
        <v>509</v>
      </c>
      <c r="D31" s="12">
        <f>'321M_2'!B6</f>
        <v>4740.3111388904545</v>
      </c>
      <c r="E31" s="242"/>
    </row>
    <row r="32" spans="1:7" s="10" customFormat="1" ht="18" customHeight="1">
      <c r="A32" s="385"/>
      <c r="B32" s="388" t="s">
        <v>652</v>
      </c>
      <c r="C32" s="533" t="s">
        <v>293</v>
      </c>
      <c r="D32" s="12">
        <f>'321N_2'!B6</f>
        <v>462.34682000000004</v>
      </c>
      <c r="E32" s="242"/>
    </row>
    <row r="33" spans="1:5" s="10" customFormat="1" ht="18" customHeight="1">
      <c r="A33" s="385"/>
      <c r="B33" s="388" t="s">
        <v>653</v>
      </c>
      <c r="C33" s="533" t="s">
        <v>77</v>
      </c>
      <c r="D33" s="12">
        <f>'322A_2'!B6</f>
        <v>59215.714780000002</v>
      </c>
      <c r="E33" s="242"/>
    </row>
    <row r="34" spans="1:5" s="10" customFormat="1" ht="18" customHeight="1">
      <c r="A34" s="385"/>
      <c r="B34" s="388" t="s">
        <v>654</v>
      </c>
      <c r="C34" s="533" t="s">
        <v>36</v>
      </c>
      <c r="D34" s="12">
        <f>'322B_2'!B6</f>
        <v>64927.041660000003</v>
      </c>
      <c r="E34" s="242"/>
    </row>
    <row r="35" spans="1:5" s="10" customFormat="1" ht="18" customHeight="1">
      <c r="A35" s="385"/>
      <c r="B35" s="388" t="s">
        <v>655</v>
      </c>
      <c r="C35" s="533" t="s">
        <v>294</v>
      </c>
      <c r="D35" s="12">
        <f>'322C_2'!B6</f>
        <v>8217</v>
      </c>
      <c r="E35" s="242"/>
    </row>
    <row r="36" spans="1:5" s="10" customFormat="1" ht="18" customHeight="1">
      <c r="A36" s="385"/>
      <c r="B36" s="388" t="s">
        <v>656</v>
      </c>
      <c r="C36" s="533" t="s">
        <v>65</v>
      </c>
      <c r="D36" s="12">
        <f>'322E_2'!B6</f>
        <v>5284.3436400000001</v>
      </c>
      <c r="E36" s="242"/>
    </row>
    <row r="37" spans="1:5" s="10" customFormat="1" ht="18" customHeight="1">
      <c r="A37" s="385"/>
      <c r="B37" s="388" t="s">
        <v>657</v>
      </c>
      <c r="C37" s="533" t="s">
        <v>295</v>
      </c>
      <c r="D37" s="12">
        <f>'322G_2'!B6</f>
        <v>3434.0584800000006</v>
      </c>
      <c r="E37" s="242"/>
    </row>
    <row r="38" spans="1:5" s="10" customFormat="1" ht="18" customHeight="1">
      <c r="A38" s="385"/>
      <c r="B38" s="388" t="s">
        <v>658</v>
      </c>
      <c r="C38" s="533" t="s">
        <v>510</v>
      </c>
      <c r="D38" s="12">
        <f>'322K_2'!B6</f>
        <v>0</v>
      </c>
      <c r="E38" s="242" t="s">
        <v>760</v>
      </c>
    </row>
    <row r="39" spans="1:5" s="10" customFormat="1" ht="18" customHeight="1">
      <c r="A39" s="385"/>
      <c r="B39" s="388" t="s">
        <v>659</v>
      </c>
      <c r="C39" s="533" t="s">
        <v>511</v>
      </c>
      <c r="D39" s="12">
        <f>'322L_2'!B6</f>
        <v>15342.695469999999</v>
      </c>
      <c r="E39" s="242"/>
    </row>
    <row r="40" spans="1:5" s="10" customFormat="1" ht="18" customHeight="1">
      <c r="A40" s="385"/>
      <c r="B40" s="388" t="s">
        <v>660</v>
      </c>
      <c r="C40" s="533" t="s">
        <v>41</v>
      </c>
      <c r="D40" s="12">
        <f>'324M_2'!B6</f>
        <v>2497.7586999999999</v>
      </c>
      <c r="E40" s="242"/>
    </row>
    <row r="41" spans="1:5" s="10" customFormat="1" ht="18" customHeight="1">
      <c r="A41" s="385"/>
      <c r="B41" s="388" t="s">
        <v>661</v>
      </c>
      <c r="C41" s="533" t="s">
        <v>727</v>
      </c>
      <c r="D41" s="12">
        <f>SS21_1!B6</f>
        <v>58130.16977</v>
      </c>
      <c r="E41" s="242"/>
    </row>
    <row r="42" spans="1:5" s="10" customFormat="1" ht="18" customHeight="1">
      <c r="A42" s="385"/>
      <c r="B42" s="388" t="s">
        <v>662</v>
      </c>
      <c r="C42" s="533" t="s">
        <v>7</v>
      </c>
      <c r="D42" s="12">
        <f>SS22_1!B6</f>
        <v>140449.9303897715</v>
      </c>
      <c r="E42" s="242"/>
    </row>
    <row r="43" spans="1:5" s="10" customFormat="1" ht="18" customHeight="1">
      <c r="A43" s="385"/>
      <c r="B43" s="388" t="s">
        <v>663</v>
      </c>
      <c r="C43" s="533" t="s">
        <v>8</v>
      </c>
      <c r="D43" s="12">
        <f>SS25_1!B6</f>
        <v>13996.123929379688</v>
      </c>
      <c r="E43" s="242"/>
    </row>
    <row r="44" spans="1:5" s="10" customFormat="1" ht="18" customHeight="1">
      <c r="A44" s="385"/>
      <c r="B44" s="388" t="s">
        <v>664</v>
      </c>
      <c r="C44" s="533" t="s">
        <v>718</v>
      </c>
      <c r="D44" s="12">
        <f>SS26_1!B6</f>
        <v>1917.6963699999999</v>
      </c>
      <c r="E44" s="242"/>
    </row>
    <row r="45" spans="1:5" s="10" customFormat="1" ht="18" customHeight="1">
      <c r="A45" s="385"/>
      <c r="B45" s="388" t="s">
        <v>665</v>
      </c>
      <c r="C45" s="533" t="s">
        <v>296</v>
      </c>
      <c r="D45" s="12">
        <f>SS31_2!B6</f>
        <v>24575.836473526666</v>
      </c>
      <c r="E45" s="242"/>
    </row>
    <row r="46" spans="1:5" s="10" customFormat="1" ht="18" customHeight="1">
      <c r="A46" s="385"/>
      <c r="B46" s="388" t="s">
        <v>666</v>
      </c>
      <c r="C46" s="533" t="s">
        <v>297</v>
      </c>
      <c r="D46" s="12">
        <f>SS35_2!B6</f>
        <v>1956.23704</v>
      </c>
      <c r="E46" s="242"/>
    </row>
    <row r="47" spans="1:5" ht="18" customHeight="1">
      <c r="A47" s="385"/>
      <c r="B47" s="388" t="s">
        <v>85</v>
      </c>
      <c r="C47" s="239" t="s">
        <v>9</v>
      </c>
      <c r="D47" s="12">
        <f>'FP053'!B6</f>
        <v>139501</v>
      </c>
    </row>
    <row r="48" spans="1:5" ht="18" customHeight="1">
      <c r="A48" s="385"/>
      <c r="B48" s="388" t="s">
        <v>667</v>
      </c>
      <c r="C48" s="239" t="s">
        <v>311</v>
      </c>
      <c r="D48" s="12">
        <f>'942N_3'!B6</f>
        <v>71969.113970000006</v>
      </c>
    </row>
    <row r="49" spans="1:9" s="13" customFormat="1" ht="19.5" customHeight="1">
      <c r="A49" s="264"/>
      <c r="B49" s="13" t="s">
        <v>287</v>
      </c>
      <c r="C49" s="534"/>
      <c r="D49" s="30">
        <f>SUM(D31:D48)</f>
        <v>616617.37863156828</v>
      </c>
      <c r="E49" s="268"/>
    </row>
    <row r="50" spans="1:9" ht="15.75">
      <c r="C50" s="532" t="s">
        <v>116</v>
      </c>
      <c r="D50" s="8"/>
    </row>
    <row r="51" spans="1:9" ht="18" customHeight="1">
      <c r="B51" s="388" t="s">
        <v>668</v>
      </c>
      <c r="C51" s="239" t="s">
        <v>522</v>
      </c>
      <c r="D51" s="8">
        <f>FP040_1!B6</f>
        <v>6664234.4180479962</v>
      </c>
      <c r="F51" s="528"/>
      <c r="G51" s="528"/>
      <c r="H51" s="528"/>
      <c r="I51" s="528"/>
    </row>
    <row r="52" spans="1:9" ht="18" customHeight="1">
      <c r="B52" s="388" t="s">
        <v>669</v>
      </c>
      <c r="C52" s="239" t="s">
        <v>539</v>
      </c>
      <c r="D52" s="8">
        <f>FP041_1!B6</f>
        <v>1575543.7151902607</v>
      </c>
      <c r="F52" s="528"/>
      <c r="G52" s="528"/>
      <c r="H52" s="528"/>
      <c r="I52" s="528"/>
    </row>
    <row r="53" spans="1:9" ht="18" customHeight="1">
      <c r="B53" s="393" t="s">
        <v>198</v>
      </c>
      <c r="C53" s="239" t="s">
        <v>196</v>
      </c>
      <c r="D53" s="8">
        <f>'FP042'!B6</f>
        <v>15332</v>
      </c>
      <c r="E53" s="240"/>
      <c r="F53" s="528"/>
      <c r="G53" s="528"/>
      <c r="H53" s="528"/>
      <c r="I53" s="528"/>
    </row>
    <row r="54" spans="1:9" ht="18" customHeight="1">
      <c r="B54" s="393" t="s">
        <v>197</v>
      </c>
      <c r="C54" s="239" t="s">
        <v>1224</v>
      </c>
      <c r="D54" s="8">
        <f>'FP043'!B6</f>
        <v>5887954</v>
      </c>
      <c r="F54" s="528"/>
      <c r="G54" s="528"/>
      <c r="H54" s="528"/>
      <c r="I54" s="528"/>
    </row>
    <row r="55" spans="1:9" ht="18" customHeight="1">
      <c r="B55" s="393" t="s">
        <v>670</v>
      </c>
      <c r="C55" s="239" t="s">
        <v>723</v>
      </c>
      <c r="D55" s="8">
        <f>FP044_1!B6</f>
        <v>1749865.33</v>
      </c>
      <c r="F55" s="528"/>
      <c r="G55" s="528"/>
      <c r="H55" s="528"/>
      <c r="I55" s="528"/>
    </row>
    <row r="56" spans="1:9" ht="18" customHeight="1">
      <c r="B56" s="393" t="s">
        <v>177</v>
      </c>
      <c r="C56" s="239" t="s">
        <v>176</v>
      </c>
      <c r="D56" s="8">
        <f>'FP045'!B6</f>
        <v>89911</v>
      </c>
      <c r="F56" s="528"/>
      <c r="G56" s="528"/>
      <c r="H56" s="528"/>
      <c r="I56" s="528"/>
    </row>
    <row r="57" spans="1:9" ht="18" customHeight="1">
      <c r="B57" s="393" t="s">
        <v>671</v>
      </c>
      <c r="C57" s="239" t="s">
        <v>351</v>
      </c>
      <c r="D57" s="8">
        <f>FP046_1!B6</f>
        <v>208325.60650361018</v>
      </c>
      <c r="F57" s="528"/>
      <c r="G57" s="528"/>
      <c r="H57" s="528"/>
      <c r="I57" s="528"/>
    </row>
    <row r="58" spans="1:9" ht="18" customHeight="1">
      <c r="A58" s="154" t="s">
        <v>235</v>
      </c>
      <c r="B58" s="393" t="s">
        <v>692</v>
      </c>
      <c r="C58" s="239" t="s">
        <v>540</v>
      </c>
      <c r="D58" s="8"/>
      <c r="E58" s="241" t="s">
        <v>1142</v>
      </c>
      <c r="F58" s="528"/>
      <c r="G58" s="528"/>
      <c r="H58" s="528"/>
      <c r="I58" s="528"/>
    </row>
    <row r="59" spans="1:9" ht="18" customHeight="1">
      <c r="B59" s="393" t="s">
        <v>672</v>
      </c>
      <c r="C59" s="239" t="s">
        <v>858</v>
      </c>
      <c r="D59" s="8">
        <f>FP048_1!B6</f>
        <v>-732.47133883818242</v>
      </c>
      <c r="F59" s="528"/>
      <c r="G59" s="528"/>
      <c r="H59" s="528"/>
      <c r="I59" s="528"/>
    </row>
    <row r="60" spans="1:9" ht="18" customHeight="1">
      <c r="B60" s="393" t="s">
        <v>673</v>
      </c>
      <c r="C60" s="239" t="s">
        <v>541</v>
      </c>
      <c r="D60" s="8">
        <f>FP049_1!B6</f>
        <v>268382.83228691691</v>
      </c>
      <c r="F60" s="528"/>
      <c r="G60" s="528"/>
      <c r="H60" s="528"/>
      <c r="I60" s="528"/>
    </row>
    <row r="61" spans="1:9" ht="18" customHeight="1">
      <c r="B61" s="393" t="s">
        <v>674</v>
      </c>
      <c r="C61" s="239" t="s">
        <v>542</v>
      </c>
      <c r="D61" s="8">
        <f>FP050_1!B6</f>
        <v>38256.598432892431</v>
      </c>
      <c r="F61" s="528"/>
      <c r="G61" s="528"/>
      <c r="H61" s="528"/>
      <c r="I61" s="528"/>
    </row>
    <row r="62" spans="1:9" s="430" customFormat="1" ht="18" customHeight="1">
      <c r="A62" s="29" t="s">
        <v>1146</v>
      </c>
      <c r="B62" s="393" t="s">
        <v>1193</v>
      </c>
      <c r="C62" s="239" t="s">
        <v>1223</v>
      </c>
      <c r="D62" s="8">
        <f>FP081_1!B6</f>
        <v>9272.1039999999994</v>
      </c>
      <c r="E62" s="241"/>
      <c r="F62" s="528"/>
      <c r="G62" s="528"/>
      <c r="H62" s="528"/>
      <c r="I62" s="528"/>
    </row>
    <row r="63" spans="1:9" s="516" customFormat="1" ht="18" customHeight="1">
      <c r="A63" s="29" t="s">
        <v>1146</v>
      </c>
      <c r="B63" s="393" t="s">
        <v>1190</v>
      </c>
      <c r="C63" s="239" t="s">
        <v>1184</v>
      </c>
      <c r="D63" s="8">
        <f>'FP082'!B6</f>
        <v>41158</v>
      </c>
      <c r="E63" s="241"/>
      <c r="F63" s="528"/>
      <c r="G63" s="528"/>
      <c r="H63" s="528"/>
      <c r="I63" s="528"/>
    </row>
    <row r="64" spans="1:9" s="517" customFormat="1" ht="18" customHeight="1">
      <c r="A64" s="29" t="s">
        <v>1146</v>
      </c>
      <c r="B64" s="393" t="s">
        <v>1192</v>
      </c>
      <c r="C64" s="239" t="s">
        <v>1186</v>
      </c>
      <c r="D64" s="8">
        <f>'FP083'!B6</f>
        <v>821</v>
      </c>
      <c r="E64" s="241"/>
    </row>
    <row r="65" spans="1:5" s="519" customFormat="1" ht="18" customHeight="1">
      <c r="A65" s="29" t="s">
        <v>1146</v>
      </c>
      <c r="B65" s="393" t="s">
        <v>1206</v>
      </c>
      <c r="C65" s="239" t="s">
        <v>1207</v>
      </c>
      <c r="D65" s="8">
        <f>'FP084'!B6</f>
        <v>12299</v>
      </c>
      <c r="E65" s="241"/>
    </row>
    <row r="66" spans="1:5" s="13" customFormat="1">
      <c r="A66" s="264"/>
      <c r="B66" s="43" t="s">
        <v>287</v>
      </c>
      <c r="C66" s="534"/>
      <c r="D66" s="30">
        <f>SUM(D51:D65)</f>
        <v>16560623.133122837</v>
      </c>
      <c r="E66" s="240"/>
    </row>
    <row r="67" spans="1:5" ht="15.75">
      <c r="B67" s="10"/>
      <c r="C67" s="532" t="s">
        <v>189</v>
      </c>
      <c r="D67" s="8"/>
    </row>
    <row r="68" spans="1:5" ht="18" customHeight="1">
      <c r="B68" s="393" t="s">
        <v>675</v>
      </c>
      <c r="C68" s="531" t="s">
        <v>221</v>
      </c>
      <c r="D68" s="8">
        <f>'FP051'!B6</f>
        <v>-1565375.1400000001</v>
      </c>
    </row>
    <row r="69" spans="1:5" ht="18" customHeight="1">
      <c r="B69" s="393" t="s">
        <v>676</v>
      </c>
      <c r="C69" s="530" t="s">
        <v>91</v>
      </c>
      <c r="D69" s="8">
        <f>'941O_1'!B6</f>
        <v>136159.94</v>
      </c>
    </row>
    <row r="70" spans="1:5" ht="18" customHeight="1">
      <c r="B70" s="393" t="s">
        <v>10</v>
      </c>
      <c r="C70" s="239" t="s">
        <v>46</v>
      </c>
      <c r="D70" s="8">
        <f>'FP052'!B6</f>
        <v>-60895.8</v>
      </c>
    </row>
    <row r="71" spans="1:5" s="13" customFormat="1">
      <c r="A71" s="264"/>
      <c r="B71" s="43" t="s">
        <v>287</v>
      </c>
      <c r="C71" s="534"/>
      <c r="D71" s="30">
        <f>SUM(D68:D70)</f>
        <v>-1490111.0000000002</v>
      </c>
      <c r="E71" s="240"/>
    </row>
    <row r="72" spans="1:5" ht="15.75">
      <c r="B72" s="10"/>
      <c r="C72" s="532" t="s">
        <v>88</v>
      </c>
      <c r="D72" s="8"/>
    </row>
    <row r="73" spans="1:5" ht="18" customHeight="1">
      <c r="B73" s="393" t="s">
        <v>677</v>
      </c>
      <c r="C73" s="530" t="s">
        <v>298</v>
      </c>
      <c r="D73" s="8">
        <f>FP010_2!B6</f>
        <v>-655320.61677950516</v>
      </c>
    </row>
    <row r="74" spans="1:5" s="291" customFormat="1" ht="18" customHeight="1">
      <c r="A74" s="29"/>
      <c r="B74" s="393" t="s">
        <v>678</v>
      </c>
      <c r="C74" s="530" t="s">
        <v>604</v>
      </c>
      <c r="D74" s="8">
        <f>FP012_2!B6</f>
        <v>1012438.8</v>
      </c>
    </row>
    <row r="75" spans="1:5" ht="18" customHeight="1">
      <c r="B75" s="393" t="s">
        <v>679</v>
      </c>
      <c r="C75" s="239" t="s">
        <v>299</v>
      </c>
      <c r="D75" s="8">
        <f>FP021_2!B6</f>
        <v>5.4569682106375694E-11</v>
      </c>
    </row>
    <row r="76" spans="1:5" ht="18" customHeight="1">
      <c r="B76" s="393" t="s">
        <v>680</v>
      </c>
      <c r="C76" s="531" t="s">
        <v>300</v>
      </c>
      <c r="D76" s="8">
        <f>FP023_2!B6</f>
        <v>416449.6627574258</v>
      </c>
    </row>
    <row r="77" spans="1:5" ht="18" customHeight="1">
      <c r="B77" s="393" t="s">
        <v>681</v>
      </c>
      <c r="C77" s="239" t="s">
        <v>301</v>
      </c>
      <c r="D77" s="8">
        <f>FP024_2!B6</f>
        <v>-4.9112713895738125E-11</v>
      </c>
    </row>
    <row r="78" spans="1:5" ht="18" customHeight="1">
      <c r="B78" s="393" t="s">
        <v>682</v>
      </c>
      <c r="C78" s="239" t="s">
        <v>1</v>
      </c>
      <c r="D78" s="8">
        <f>FP025_2!B6</f>
        <v>5361.9297445525681</v>
      </c>
    </row>
    <row r="79" spans="1:5" ht="18" customHeight="1">
      <c r="B79" s="393" t="s">
        <v>683</v>
      </c>
      <c r="C79" s="239" t="s">
        <v>213</v>
      </c>
      <c r="D79" s="8">
        <f>FP026_2!B6</f>
        <v>2185.5900000000024</v>
      </c>
    </row>
    <row r="80" spans="1:5" ht="18" customHeight="1">
      <c r="B80" s="393" t="s">
        <v>684</v>
      </c>
      <c r="C80" s="239" t="s">
        <v>534</v>
      </c>
      <c r="D80" s="8">
        <f>FP040_2!B6</f>
        <v>-1194845.4180479951</v>
      </c>
    </row>
    <row r="81" spans="1:5" ht="18" customHeight="1">
      <c r="B81" s="393" t="s">
        <v>685</v>
      </c>
      <c r="C81" s="239" t="s">
        <v>538</v>
      </c>
      <c r="D81" s="8">
        <f>FP041_2!B6</f>
        <v>-210885.71519026055</v>
      </c>
    </row>
    <row r="82" spans="1:5" s="291" customFormat="1" ht="18" customHeight="1">
      <c r="A82" s="29"/>
      <c r="B82" s="393" t="s">
        <v>686</v>
      </c>
      <c r="C82" s="239" t="s">
        <v>606</v>
      </c>
      <c r="D82" s="8">
        <f>FP044_2!B6</f>
        <v>0</v>
      </c>
    </row>
    <row r="83" spans="1:5" ht="18" customHeight="1">
      <c r="B83" s="393" t="s">
        <v>687</v>
      </c>
      <c r="C83" s="239" t="s">
        <v>543</v>
      </c>
      <c r="D83" s="8">
        <f>FP046_2!B6</f>
        <v>-44204.606503610172</v>
      </c>
    </row>
    <row r="84" spans="1:5" ht="18" customHeight="1">
      <c r="A84" s="154" t="s">
        <v>235</v>
      </c>
      <c r="B84" s="393" t="s">
        <v>693</v>
      </c>
      <c r="C84" s="239" t="s">
        <v>535</v>
      </c>
      <c r="D84" s="8"/>
      <c r="E84" s="241" t="s">
        <v>1142</v>
      </c>
    </row>
    <row r="85" spans="1:5" s="285" customFormat="1" ht="18" customHeight="1">
      <c r="A85" s="29"/>
      <c r="B85" s="393" t="s">
        <v>688</v>
      </c>
      <c r="C85" s="239" t="s">
        <v>591</v>
      </c>
      <c r="D85" s="8">
        <f>FP048_2!B6</f>
        <v>-627.52866116181758</v>
      </c>
      <c r="E85" s="241"/>
    </row>
    <row r="86" spans="1:5" ht="18" customHeight="1">
      <c r="B86" s="393" t="s">
        <v>689</v>
      </c>
      <c r="C86" s="239" t="s">
        <v>536</v>
      </c>
      <c r="D86" s="8">
        <f>FP049_2!B6</f>
        <v>-99896.832286916935</v>
      </c>
    </row>
    <row r="87" spans="1:5" ht="18" customHeight="1">
      <c r="B87" s="393" t="s">
        <v>690</v>
      </c>
      <c r="C87" s="239" t="s">
        <v>537</v>
      </c>
      <c r="D87" s="8">
        <f>FP050_2!B6</f>
        <v>17669.401567107569</v>
      </c>
    </row>
    <row r="88" spans="1:5" ht="18.75" customHeight="1">
      <c r="B88" s="393" t="s">
        <v>68</v>
      </c>
      <c r="C88" s="239" t="s">
        <v>256</v>
      </c>
      <c r="D88" s="8">
        <f>'FP054'!B6</f>
        <v>2337338.1063700002</v>
      </c>
    </row>
    <row r="89" spans="1:5" s="430" customFormat="1" ht="18.75" customHeight="1">
      <c r="A89" s="29" t="s">
        <v>1146</v>
      </c>
      <c r="B89" s="393" t="s">
        <v>1194</v>
      </c>
      <c r="C89" s="239" t="s">
        <v>1117</v>
      </c>
      <c r="D89" s="8">
        <f>FP081_2!B6</f>
        <v>0</v>
      </c>
      <c r="E89" s="241"/>
    </row>
    <row r="90" spans="1:5" s="13" customFormat="1" ht="21.75" customHeight="1">
      <c r="A90" s="264"/>
      <c r="B90" s="43" t="s">
        <v>287</v>
      </c>
      <c r="C90" s="534"/>
      <c r="D90" s="30">
        <f>SUM(D73:D89)</f>
        <v>1585662.7729696366</v>
      </c>
      <c r="E90" s="240"/>
    </row>
    <row r="91" spans="1:5" ht="15.75">
      <c r="B91" s="13"/>
      <c r="C91" s="532" t="s">
        <v>154</v>
      </c>
      <c r="D91" s="30"/>
      <c r="E91" s="240"/>
    </row>
    <row r="92" spans="1:5" ht="18" customHeight="1">
      <c r="B92" s="393" t="s">
        <v>694</v>
      </c>
      <c r="C92" s="239" t="s">
        <v>72</v>
      </c>
      <c r="D92" s="8">
        <f>'AAF01'!B6</f>
        <v>-80269.989400105958</v>
      </c>
    </row>
    <row r="93" spans="1:5" ht="18" customHeight="1">
      <c r="B93" s="393" t="s">
        <v>695</v>
      </c>
      <c r="C93" s="239" t="s">
        <v>73</v>
      </c>
      <c r="D93" s="8">
        <f>'AAF02'!B6</f>
        <v>-7979.9469974464937</v>
      </c>
    </row>
    <row r="94" spans="1:5" ht="18" customHeight="1">
      <c r="B94" s="393" t="s">
        <v>696</v>
      </c>
      <c r="C94" s="239" t="s">
        <v>0</v>
      </c>
      <c r="D94" s="8">
        <f>'AAF03'!B6</f>
        <v>-163358.45101831693</v>
      </c>
    </row>
    <row r="95" spans="1:5" ht="18" customHeight="1">
      <c r="B95" s="393" t="s">
        <v>697</v>
      </c>
      <c r="C95" s="239" t="s">
        <v>302</v>
      </c>
      <c r="D95" s="8">
        <f>'AAF04'!B6</f>
        <v>-442208.32314840984</v>
      </c>
    </row>
    <row r="96" spans="1:5" ht="18" customHeight="1">
      <c r="B96" s="393" t="s">
        <v>698</v>
      </c>
      <c r="C96" s="239" t="s">
        <v>303</v>
      </c>
      <c r="D96" s="12">
        <f>'AAF05'!B6</f>
        <v>-703788.65864019108</v>
      </c>
    </row>
    <row r="97" spans="2:5" ht="18" customHeight="1">
      <c r="B97" s="393" t="s">
        <v>699</v>
      </c>
      <c r="C97" s="239" t="s">
        <v>254</v>
      </c>
      <c r="D97" s="8">
        <f>'AAF06'!B6</f>
        <v>-121033.70041794785</v>
      </c>
    </row>
    <row r="98" spans="2:5" ht="18" customHeight="1">
      <c r="B98" s="393" t="s">
        <v>700</v>
      </c>
      <c r="C98" s="239" t="s">
        <v>17</v>
      </c>
      <c r="D98" s="8">
        <f>'AAF07'!B6</f>
        <v>-63165.594637528986</v>
      </c>
    </row>
    <row r="99" spans="2:5" ht="18" customHeight="1">
      <c r="B99" s="393" t="s">
        <v>701</v>
      </c>
      <c r="C99" s="239" t="s">
        <v>18</v>
      </c>
      <c r="D99" s="8">
        <f>'AAF08'!B6</f>
        <v>-27299.355219585141</v>
      </c>
    </row>
    <row r="100" spans="2:5" ht="18" customHeight="1">
      <c r="B100" s="393" t="s">
        <v>702</v>
      </c>
      <c r="C100" s="239" t="s">
        <v>19</v>
      </c>
      <c r="D100" s="8">
        <f>'AAF09'!B6</f>
        <v>-3640.9380639319429</v>
      </c>
    </row>
    <row r="101" spans="2:5" ht="18" customHeight="1">
      <c r="B101" s="393" t="s">
        <v>703</v>
      </c>
      <c r="C101" s="239" t="s">
        <v>310</v>
      </c>
      <c r="D101" s="8">
        <f>'AAF10'!B6</f>
        <v>0</v>
      </c>
      <c r="E101" s="241" t="s">
        <v>1122</v>
      </c>
    </row>
    <row r="102" spans="2:5" ht="18" customHeight="1">
      <c r="B102" s="393" t="s">
        <v>704</v>
      </c>
      <c r="C102" s="239" t="s">
        <v>11</v>
      </c>
      <c r="D102" s="8">
        <f>'AAF11'!B6</f>
        <v>-765.07814044801808</v>
      </c>
    </row>
    <row r="103" spans="2:5" ht="18" customHeight="1">
      <c r="B103" s="393" t="s">
        <v>705</v>
      </c>
      <c r="C103" s="239" t="s">
        <v>304</v>
      </c>
      <c r="D103" s="8">
        <f>'AAF12'!B6</f>
        <v>-15418.539556021502</v>
      </c>
    </row>
    <row r="104" spans="2:5" ht="18" customHeight="1">
      <c r="B104" s="393" t="s">
        <v>706</v>
      </c>
      <c r="C104" s="239" t="s">
        <v>305</v>
      </c>
      <c r="D104" s="8">
        <f>'AAF13'!B6</f>
        <v>-95468.627246993565</v>
      </c>
    </row>
    <row r="105" spans="2:5" ht="18" customHeight="1">
      <c r="B105" s="393" t="s">
        <v>707</v>
      </c>
      <c r="C105" s="239" t="s">
        <v>306</v>
      </c>
      <c r="D105" s="8">
        <f>'AAF14'!B6</f>
        <v>-596967.1864959969</v>
      </c>
    </row>
    <row r="106" spans="2:5" ht="18" customHeight="1">
      <c r="B106" s="393" t="s">
        <v>708</v>
      </c>
      <c r="C106" s="239" t="s">
        <v>307</v>
      </c>
      <c r="D106" s="8">
        <f>'AAF15'!B6</f>
        <v>-48110.254377913152</v>
      </c>
    </row>
    <row r="107" spans="2:5" ht="18" customHeight="1">
      <c r="B107" s="393" t="s">
        <v>709</v>
      </c>
      <c r="C107" s="530" t="s">
        <v>12</v>
      </c>
      <c r="D107" s="8">
        <f>'AAF16'!B6</f>
        <v>-19208.381366081518</v>
      </c>
    </row>
    <row r="108" spans="2:5" ht="18" customHeight="1">
      <c r="B108" s="393" t="s">
        <v>710</v>
      </c>
      <c r="C108" s="530" t="s">
        <v>42</v>
      </c>
      <c r="D108" s="8">
        <f>'AAF17'!B6</f>
        <v>-559.53656513787951</v>
      </c>
    </row>
    <row r="109" spans="2:5" ht="18" customHeight="1">
      <c r="B109" s="393" t="s">
        <v>711</v>
      </c>
      <c r="C109" s="239" t="s">
        <v>40</v>
      </c>
      <c r="D109" s="8">
        <f>'AAF18'!B6</f>
        <v>-1637.5849570243026</v>
      </c>
    </row>
    <row r="110" spans="2:5" ht="18" customHeight="1">
      <c r="B110" s="393" t="s">
        <v>712</v>
      </c>
      <c r="C110" s="239" t="s">
        <v>43</v>
      </c>
      <c r="D110" s="8">
        <f>'AAF19'!B6</f>
        <v>-9110.1758104377604</v>
      </c>
    </row>
    <row r="111" spans="2:5" ht="18" customHeight="1">
      <c r="B111" s="393" t="s">
        <v>713</v>
      </c>
      <c r="C111" s="239" t="s">
        <v>244</v>
      </c>
      <c r="D111" s="8">
        <f>'AAF20'!B6</f>
        <v>-83865.578766954583</v>
      </c>
    </row>
    <row r="112" spans="2:5" ht="18" customHeight="1">
      <c r="B112" s="393" t="s">
        <v>714</v>
      </c>
      <c r="C112" s="239" t="s">
        <v>44</v>
      </c>
      <c r="D112" s="8">
        <f>'AAF21'!B6</f>
        <v>0</v>
      </c>
      <c r="E112" s="241" t="s">
        <v>1122</v>
      </c>
    </row>
    <row r="113" spans="1:6" ht="18" customHeight="1">
      <c r="B113" s="393" t="s">
        <v>715</v>
      </c>
      <c r="C113" s="239" t="s">
        <v>308</v>
      </c>
      <c r="D113" s="8">
        <f>'AAF22'!B6</f>
        <v>-5570.2506018262175</v>
      </c>
    </row>
    <row r="114" spans="1:6" ht="18" customHeight="1">
      <c r="B114" s="393" t="s">
        <v>716</v>
      </c>
      <c r="C114" s="239" t="s">
        <v>309</v>
      </c>
      <c r="D114" s="8">
        <f>'AAF23'!B6</f>
        <v>0</v>
      </c>
      <c r="E114" s="241" t="s">
        <v>1122</v>
      </c>
    </row>
    <row r="115" spans="1:6" ht="18" customHeight="1">
      <c r="B115" s="393" t="s">
        <v>717</v>
      </c>
      <c r="C115" s="239" t="s">
        <v>45</v>
      </c>
      <c r="D115" s="8">
        <f>'AAF24'!B6</f>
        <v>-413.50817784450805</v>
      </c>
    </row>
    <row r="116" spans="1:6" s="13" customFormat="1">
      <c r="A116" s="264"/>
      <c r="B116" s="13" t="s">
        <v>287</v>
      </c>
      <c r="C116" s="534"/>
      <c r="D116" s="30">
        <f>SUM(D92:D115)</f>
        <v>-2489839.6596061443</v>
      </c>
      <c r="E116" s="240"/>
    </row>
    <row r="117" spans="1:6">
      <c r="C117" s="239"/>
      <c r="D117" s="8"/>
    </row>
    <row r="118" spans="1:6">
      <c r="B118" s="263" t="s">
        <v>1127</v>
      </c>
      <c r="C118" s="239" t="s">
        <v>92</v>
      </c>
      <c r="D118" s="8">
        <v>2837.0712800000001</v>
      </c>
      <c r="E118" s="241" t="s">
        <v>1128</v>
      </c>
    </row>
    <row r="119" spans="1:6">
      <c r="C119" s="239"/>
    </row>
    <row r="120" spans="1:6" s="13" customFormat="1">
      <c r="A120" s="264"/>
      <c r="B120" s="13" t="s">
        <v>237</v>
      </c>
      <c r="C120" s="534"/>
      <c r="D120" s="30">
        <f>+D26+D49+D66+D71+D90+D116+D28</f>
        <v>102945191.86278656</v>
      </c>
      <c r="E120" s="241"/>
    </row>
    <row r="121" spans="1:6">
      <c r="C121" s="239"/>
    </row>
    <row r="122" spans="1:6">
      <c r="C122" s="20"/>
      <c r="D122" s="8"/>
    </row>
    <row r="123" spans="1:6">
      <c r="C123" s="18"/>
    </row>
    <row r="124" spans="1:6">
      <c r="C124" s="15"/>
      <c r="F124" s="32"/>
    </row>
    <row r="125" spans="1:6" ht="13.5" thickBot="1">
      <c r="A125" s="317" t="s">
        <v>1180</v>
      </c>
      <c r="B125" s="93"/>
      <c r="C125" s="93"/>
      <c r="D125" s="93"/>
      <c r="E125" s="93" t="s">
        <v>1148</v>
      </c>
      <c r="F125" s="32"/>
    </row>
    <row r="126" spans="1:6">
      <c r="A126" s="300" t="s">
        <v>676</v>
      </c>
      <c r="B126" s="501" t="s">
        <v>1149</v>
      </c>
      <c r="C126" s="501" t="s">
        <v>1150</v>
      </c>
      <c r="D126" s="502">
        <v>136159.94</v>
      </c>
      <c r="E126" s="503" t="s">
        <v>1151</v>
      </c>
      <c r="F126" s="507"/>
    </row>
    <row r="127" spans="1:6">
      <c r="A127" s="300" t="s">
        <v>1152</v>
      </c>
      <c r="B127" s="501" t="s">
        <v>1153</v>
      </c>
      <c r="C127" s="501" t="s">
        <v>1154</v>
      </c>
      <c r="D127" s="502">
        <v>30000</v>
      </c>
      <c r="E127" s="503" t="s">
        <v>1155</v>
      </c>
      <c r="F127" s="508"/>
    </row>
    <row r="128" spans="1:6">
      <c r="A128" s="300" t="s">
        <v>1152</v>
      </c>
      <c r="B128" s="501" t="s">
        <v>1156</v>
      </c>
      <c r="C128" s="501" t="s">
        <v>1157</v>
      </c>
      <c r="D128" s="340">
        <v>40000</v>
      </c>
      <c r="E128" s="503" t="s">
        <v>1155</v>
      </c>
      <c r="F128" s="508"/>
    </row>
    <row r="129" spans="1:6">
      <c r="A129" s="300" t="s">
        <v>1152</v>
      </c>
      <c r="B129" s="501" t="s">
        <v>1158</v>
      </c>
      <c r="C129" s="501" t="s">
        <v>1159</v>
      </c>
      <c r="D129" s="504">
        <v>28000</v>
      </c>
      <c r="E129" s="503" t="s">
        <v>1155</v>
      </c>
      <c r="F129" s="508"/>
    </row>
    <row r="130" spans="1:6">
      <c r="A130" s="300" t="s">
        <v>1160</v>
      </c>
      <c r="B130" s="501" t="s">
        <v>1161</v>
      </c>
      <c r="C130" s="501" t="s">
        <v>1162</v>
      </c>
      <c r="D130" s="504">
        <v>13049.842210000001</v>
      </c>
      <c r="E130" s="503" t="s">
        <v>1163</v>
      </c>
      <c r="F130" s="32"/>
    </row>
    <row r="131" spans="1:6">
      <c r="A131" s="501" t="s">
        <v>1164</v>
      </c>
      <c r="B131" s="501" t="s">
        <v>1165</v>
      </c>
      <c r="C131" s="501" t="s">
        <v>1134</v>
      </c>
      <c r="D131" s="502">
        <v>379938.04099000001</v>
      </c>
      <c r="E131" s="503" t="s">
        <v>1166</v>
      </c>
      <c r="F131" s="509"/>
    </row>
    <row r="132" spans="1:6">
      <c r="F132" s="32"/>
    </row>
    <row r="133" spans="1:6">
      <c r="A133" s="32" t="s">
        <v>1177</v>
      </c>
      <c r="B133" s="32" t="s">
        <v>1168</v>
      </c>
      <c r="C133" s="32" t="s">
        <v>1178</v>
      </c>
      <c r="D133" s="536">
        <v>348.56829999999997</v>
      </c>
      <c r="E133" s="503" t="s">
        <v>1179</v>
      </c>
      <c r="F133" s="32"/>
    </row>
    <row r="134" spans="1:6">
      <c r="A134" s="501" t="s">
        <v>1171</v>
      </c>
      <c r="B134" s="501" t="s">
        <v>1168</v>
      </c>
      <c r="C134" s="501" t="s">
        <v>1172</v>
      </c>
      <c r="D134" s="504">
        <v>24.85</v>
      </c>
      <c r="E134" s="503" t="s">
        <v>1173</v>
      </c>
      <c r="F134" s="32"/>
    </row>
    <row r="135" spans="1:6">
      <c r="A135" s="501" t="s">
        <v>1167</v>
      </c>
      <c r="B135" s="501" t="s">
        <v>1168</v>
      </c>
      <c r="C135" s="501" t="s">
        <v>1169</v>
      </c>
      <c r="D135" s="504">
        <v>2398.5341600000002</v>
      </c>
      <c r="E135" s="503" t="s">
        <v>1170</v>
      </c>
      <c r="F135" s="32"/>
    </row>
    <row r="136" spans="1:6" ht="13.5" thickBot="1">
      <c r="A136" s="93" t="s">
        <v>1174</v>
      </c>
      <c r="B136" s="93" t="s">
        <v>1168</v>
      </c>
      <c r="C136" s="93" t="s">
        <v>1175</v>
      </c>
      <c r="D136" s="505">
        <v>65.118819999999999</v>
      </c>
      <c r="E136" s="506" t="s">
        <v>1176</v>
      </c>
      <c r="F136" s="32"/>
    </row>
    <row r="137" spans="1:6">
      <c r="C137" s="538" t="s">
        <v>1225</v>
      </c>
      <c r="D137" s="537">
        <f>SUM(D133:D136)</f>
        <v>2837.0712800000001</v>
      </c>
      <c r="F137" s="32"/>
    </row>
  </sheetData>
  <hyperlinks>
    <hyperlink ref="B9" location="'941M'!A1" display="941M"/>
    <hyperlink ref="B10" location="'FP008'!A1" display="FP008"/>
    <hyperlink ref="B11" location="'FP009'!A1" display="FP009"/>
    <hyperlink ref="B13" location="FP010_1!A1" display="FP010_1"/>
    <hyperlink ref="B14" location="'FP011'!A1" display="FP011"/>
    <hyperlink ref="B15" location="FP012_1!A1" display="FP012_1"/>
    <hyperlink ref="B16" location="'FP013'!A1" display="FP013"/>
    <hyperlink ref="B18" location="'FP022'!A1" display="FP022"/>
    <hyperlink ref="B20" location="FP024_1!A1" display="FP024_1"/>
    <hyperlink ref="B21" location="FP025_1!A1" display="FP025_1"/>
    <hyperlink ref="B22" location="FP026_1!A1" display="FP026_1"/>
    <hyperlink ref="B23" location="FP027_1!A1" display="FP027_1"/>
    <hyperlink ref="B28" location="'941M_2'!A1" display="941M_2"/>
    <hyperlink ref="B31" location="'321M_2'!A1" display="321M_2"/>
    <hyperlink ref="B32" location="'321N_2'!A1" display="321N_2"/>
    <hyperlink ref="B33" location="'322A_2'!A1" display="322A_2"/>
    <hyperlink ref="B34" location="'322B_2'!A1" display="322B_2"/>
    <hyperlink ref="B35" location="'322C_2'!A1" display="322C_2"/>
    <hyperlink ref="B36" location="'322E_2'!A1" display="322E_2"/>
    <hyperlink ref="B37" location="'322G_2'!A1" display="322G_2"/>
    <hyperlink ref="B38" location="'322K_2'!A1" display="322K_2"/>
    <hyperlink ref="B39" location="'322L_2'!A1" display="322L_2"/>
    <hyperlink ref="B40" location="'324M_2'!A1" display="324M_2"/>
    <hyperlink ref="B41" location="SS21_1!A1" display="SS21_1"/>
    <hyperlink ref="B42" location="SS22_1!A1" display="SS22_1"/>
    <hyperlink ref="B43" location="SS25_1!A1" display="SS25_1"/>
    <hyperlink ref="B44" location="SS26_1!A1" display="SS26_1"/>
    <hyperlink ref="B45" location="SS31_2!A1" display="SS31_2"/>
    <hyperlink ref="B46" location="SS35_2!A1" display="SS35_2"/>
    <hyperlink ref="B47" location="'FP053'!A1" display="FP053"/>
    <hyperlink ref="B48" location="'942N_3'!A1" display="942N_3"/>
    <hyperlink ref="B51" location="FP040_1!A1" display="FP040_1"/>
    <hyperlink ref="B52" location="FP041_1!A1" display="FP041_1"/>
    <hyperlink ref="B53" location="'FP042'!A1" display="FP042"/>
    <hyperlink ref="B54" location="'FP043'!A1" display="FP043"/>
    <hyperlink ref="B56" location="'FP045'!A1" display="FP045"/>
    <hyperlink ref="B57" location="FP046_1!A1" display="FP046_1"/>
    <hyperlink ref="B58" location="FP047_1!A1" display="FP047_1"/>
    <hyperlink ref="B59" location="FP048_1!A1" display="FP048_1"/>
    <hyperlink ref="B60" location="FP049_1!A1" display="FP049_1"/>
    <hyperlink ref="B61" location="FP050_1!A1" display="FP050_1"/>
    <hyperlink ref="B68" location="'FP051'!A1" display="FP051"/>
    <hyperlink ref="B69" location="'941O_1'!A1" display="941O_1"/>
    <hyperlink ref="B70" location="'FP052'!A1" display="FP052"/>
    <hyperlink ref="B73" location="FP010_2!A1" display="FP010_2"/>
    <hyperlink ref="B74" location="FP012_2!A1" display="FP012_2"/>
    <hyperlink ref="B75" location="FP021_2!A1" display="FP021_2"/>
    <hyperlink ref="B76" location="FP023_2!A1" display="FP023_2"/>
    <hyperlink ref="B77" location="FP024_2!A1" display="FP024_2"/>
    <hyperlink ref="B78" location="FP025_2!A1" display="FP025_2"/>
    <hyperlink ref="B79" location="FP026_2!A1" display="FP026_2"/>
    <hyperlink ref="B80" location="FP040_2!A1" display="FP040_2"/>
    <hyperlink ref="B81" location="FP041_2!A1" display="FP041_2"/>
    <hyperlink ref="B82" location="FP044_2!A1" display="FP044_2"/>
    <hyperlink ref="B83" location="FP046_2!A1" display="FP046_2"/>
    <hyperlink ref="B84" location="FP047_2!A1" display="FP047_2"/>
    <hyperlink ref="B85" location="FP048_2!A1" display="FP048_2"/>
    <hyperlink ref="B86" location="FP049_2!A1" display="FP049_2"/>
    <hyperlink ref="B87" location="FP050_2!A1" display="FP050_2"/>
    <hyperlink ref="B88" location="'FP054'!A1" display="FP054"/>
    <hyperlink ref="B92" location="'AAF01'!A1" display="AAF01"/>
    <hyperlink ref="B93" location="'AAF02'!A1" display="AAF02"/>
    <hyperlink ref="B94" location="'AAF03'!A1" display="AAF03"/>
    <hyperlink ref="B95" location="'AAF04'!A1" display="AAF04"/>
    <hyperlink ref="B96" location="'AAF05'!A1" display="AAF05"/>
    <hyperlink ref="B97" location="'AAF06'!A1" display="AAF06"/>
    <hyperlink ref="B98" location="'AAF07'!A1" display="AAF07"/>
    <hyperlink ref="B99" location="'AAF08'!A1" display="AAF08"/>
    <hyperlink ref="B100" location="'AAF09'!A1" display="AAF09"/>
    <hyperlink ref="B101" location="'AAF10'!A1" display="AAF10"/>
    <hyperlink ref="B102" location="'AAF11'!A1" display="AAF11"/>
    <hyperlink ref="B104" location="'AAF13'!A1" display="AAF13"/>
    <hyperlink ref="B105" location="'AAF14'!A1" display="AAF14"/>
    <hyperlink ref="B106" location="'AAF15'!A1" display="AAF15"/>
    <hyperlink ref="B107" location="'AAF16'!A1" display="AAF16"/>
    <hyperlink ref="B108" location="'AAF17'!A1" display="AAF17"/>
    <hyperlink ref="B109" location="'AAF18'!A1" display="AAF18"/>
    <hyperlink ref="B110" location="'AAF19'!A1" display="AAF19"/>
    <hyperlink ref="B111" location="'AAF20'!A1" display="AAF20"/>
    <hyperlink ref="B112" location="'AAF21'!A1" display="AAF21"/>
    <hyperlink ref="B113" location="'AAF22'!A1" display="AAF22"/>
    <hyperlink ref="B114" location="'AAF23'!A1" display="AAF23"/>
    <hyperlink ref="B115" location="'AAF24'!A1" display="AAF24"/>
    <hyperlink ref="B103" location="'AAF12'!A1" display="AAF12"/>
    <hyperlink ref="B55" location="FP044_1!A1" display="FP044_1"/>
    <hyperlink ref="B17" location="FP021_1!A1" display="FP021_1"/>
    <hyperlink ref="B12" location="'941O_4'!A1" display="941O_4"/>
    <hyperlink ref="B63" location="'FP082'!A1" display="FP082"/>
    <hyperlink ref="B64" location="'FP083'!A1" display="FP083"/>
    <hyperlink ref="B62" location="FP081_1!A1" display="FP081_1"/>
    <hyperlink ref="B89" location="FP081_2!A1" display="FP081_2"/>
    <hyperlink ref="B24" location="FP034_1!A1" display="FP034_1"/>
    <hyperlink ref="B65" location="'FP084'!A1" display="FP084"/>
    <hyperlink ref="B25" location="'FP035'!A1" display="FP035"/>
  </hyperlinks>
  <pageMargins left="0.75" right="0.75" top="1" bottom="1" header="0.5" footer="0.5"/>
  <pageSetup paperSize="9" scale="86" orientation="landscape" horizontalDpi="4294967292" verticalDpi="4294967292" r:id="rId1"/>
  <headerFooter alignWithMargins="0"/>
  <rowBreaks count="4" manualBreakCount="4">
    <brk id="29" max="3" man="1"/>
    <brk id="49" max="3" man="1"/>
    <brk id="66" max="3" man="1"/>
    <brk id="90"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3:L240"/>
  <sheetViews>
    <sheetView tabSelected="1" topLeftCell="A202" zoomScaleNormal="100" workbookViewId="0">
      <selection activeCell="J212" sqref="J212"/>
    </sheetView>
  </sheetViews>
  <sheetFormatPr baseColWidth="10" defaultColWidth="11" defaultRowHeight="12.75"/>
  <cols>
    <col min="1" max="1" width="11" style="1"/>
    <col min="2" max="2" width="19.25" style="1" customWidth="1"/>
    <col min="3" max="3" width="16" style="1" customWidth="1"/>
    <col min="4" max="4" width="15.125" style="1" customWidth="1"/>
    <col min="5" max="6" width="13.125" style="1" customWidth="1"/>
    <col min="7" max="7" width="13.375" style="1" customWidth="1"/>
    <col min="8" max="8" width="12.625" style="1" customWidth="1"/>
    <col min="9" max="9" width="13.25" style="1" customWidth="1"/>
    <col min="10" max="10" width="29.875" style="1" customWidth="1"/>
    <col min="11" max="16384" width="11" style="1"/>
  </cols>
  <sheetData>
    <row r="3" spans="2:10" ht="19.5">
      <c r="B3" s="267" t="s">
        <v>258</v>
      </c>
    </row>
    <row r="4" spans="2:10" ht="13.5">
      <c r="B4" s="17"/>
    </row>
    <row r="5" spans="2:10">
      <c r="B5" s="249" t="s">
        <v>259</v>
      </c>
      <c r="I5" s="249" t="s">
        <v>260</v>
      </c>
    </row>
    <row r="6" spans="2:10" ht="11.25" customHeight="1">
      <c r="J6" s="511"/>
    </row>
    <row r="7" spans="2:10">
      <c r="C7" s="27" t="s">
        <v>227</v>
      </c>
      <c r="J7" s="111" t="s">
        <v>571</v>
      </c>
    </row>
    <row r="8" spans="2:10" ht="41.25" thickBot="1">
      <c r="B8" s="71" t="s">
        <v>276</v>
      </c>
      <c r="C8" s="342" t="s">
        <v>724</v>
      </c>
      <c r="D8" s="68" t="s">
        <v>148</v>
      </c>
      <c r="E8" s="68" t="s">
        <v>93</v>
      </c>
      <c r="F8" s="68" t="s">
        <v>147</v>
      </c>
      <c r="G8" s="68" t="s">
        <v>82</v>
      </c>
      <c r="I8" s="71"/>
      <c r="J8" s="342" t="s">
        <v>1181</v>
      </c>
    </row>
    <row r="9" spans="2:10">
      <c r="B9" s="1" t="s">
        <v>83</v>
      </c>
      <c r="C9" s="12">
        <v>8400674</v>
      </c>
      <c r="D9" s="8">
        <f>+'941M'!D23+'FP008'!D23+'FP009'!D23+'941O_4'!D23+FP010_1!D23+'FP011'!D23+FP012_1!D23+'FP013'!D23+FP021_1!D23+'FP022'!D23+FP023_1!D23+FP024_1!D23+FP025_1!D23+FP026_1!D23+FP027_1!D23+FP034_1!D23+'FP035'!D23</f>
        <v>16901988.572211422</v>
      </c>
      <c r="E9" s="8">
        <f t="shared" ref="E9:E26" si="0">D9*1000/C9</f>
        <v>2011.9800592442252</v>
      </c>
      <c r="F9" s="8">
        <f>E9-E$27</f>
        <v>13.349458736811357</v>
      </c>
      <c r="G9" s="8">
        <f>F9*C9/1000</f>
        <v>112144.45092440401</v>
      </c>
      <c r="I9" s="1" t="s">
        <v>83</v>
      </c>
      <c r="J9" s="8">
        <f>+D9-'941M'!D23-'FP008'!D23-'FP009'!D23-'941O_4'!D23</f>
        <v>12558981.944641422</v>
      </c>
    </row>
    <row r="10" spans="2:10">
      <c r="B10" s="1" t="s">
        <v>173</v>
      </c>
      <c r="C10" s="8">
        <v>1321616</v>
      </c>
      <c r="D10" s="8">
        <f>+'941M'!D24+'FP008'!D24+'FP009'!D24+'941O_4'!D24+FP010_1!D24+'FP011'!D24+FP012_1!D24+'FP013'!D24+FP021_1!D24+'FP022'!D24+FP023_1!D24+FP024_1!D24+FP025_1!D24+FP026_1!D24+FP027_1!D24+FP034_1!D24+'FP035'!D24</f>
        <v>3096102.6809333954</v>
      </c>
      <c r="E10" s="8">
        <f t="shared" si="0"/>
        <v>2342.6643449635867</v>
      </c>
      <c r="F10" s="8">
        <f t="shared" ref="F10:F27" si="1">E10-E$27</f>
        <v>344.03374445617283</v>
      </c>
      <c r="G10" s="8">
        <f t="shared" ref="G10:G26" si="2">F10*C10/1000</f>
        <v>454680.50121318933</v>
      </c>
      <c r="I10" s="1" t="s">
        <v>173</v>
      </c>
      <c r="J10" s="8">
        <f>+D10-'941M'!D24-'FP008'!D24-'FP009'!D24-'941O_4'!D24</f>
        <v>2810990.6500133956</v>
      </c>
    </row>
    <row r="11" spans="2:10">
      <c r="B11" s="1" t="s">
        <v>187</v>
      </c>
      <c r="C11" s="8">
        <v>1056492.5</v>
      </c>
      <c r="D11" s="8">
        <f>+'941M'!D25+'FP008'!D25+'FP009'!D25+'941O_4'!D25+FP010_1!D25+'FP011'!D25+FP012_1!D25+'FP013'!D25+FP021_1!D25+'FP022'!D25+FP023_1!D25+FP024_1!D25+FP025_1!D25+FP026_1!D25+FP027_1!D25+FP034_1!D25+'FP035'!D25</f>
        <v>2451788.830795926</v>
      </c>
      <c r="E11" s="8">
        <f t="shared" si="0"/>
        <v>2320.6873979663142</v>
      </c>
      <c r="F11" s="8">
        <f t="shared" si="1"/>
        <v>322.05679745890029</v>
      </c>
      <c r="G11" s="8">
        <f t="shared" si="2"/>
        <v>340250.59108934726</v>
      </c>
      <c r="I11" s="1" t="s">
        <v>187</v>
      </c>
      <c r="J11" s="8">
        <f>+D11-'941M'!D25-'FP008'!D25-'FP009'!D25-'941O_4'!D25</f>
        <v>2192966.2771159257</v>
      </c>
    </row>
    <row r="12" spans="2:10">
      <c r="B12" s="1" t="s">
        <v>188</v>
      </c>
      <c r="C12" s="8">
        <v>1103960.5</v>
      </c>
      <c r="D12" s="8">
        <f>+'941M'!D26+'FP008'!D26+'FP009'!D26+'941O_4'!D26+FP010_1!D26+'FP011'!D26+FP012_1!D26+'FP013'!D26+FP021_1!D26+'FP022'!D26+FP023_1!D26+FP024_1!D26+FP025_1!D26+FP026_1!D26+FP027_1!D26+FP034_1!D26+'FP035'!D26</f>
        <v>2346897.2743529347</v>
      </c>
      <c r="E12" s="8">
        <f t="shared" si="0"/>
        <v>2125.8888106530394</v>
      </c>
      <c r="F12" s="8">
        <f t="shared" si="1"/>
        <v>127.25821014562553</v>
      </c>
      <c r="G12" s="8">
        <f t="shared" si="2"/>
        <v>140488.03730146983</v>
      </c>
      <c r="I12" s="1" t="s">
        <v>188</v>
      </c>
      <c r="J12" s="8">
        <f>+D12-'941M'!D26-'FP008'!D26-'FP009'!D26-'941O_4'!D26</f>
        <v>2714461.2421929347</v>
      </c>
    </row>
    <row r="13" spans="2:10">
      <c r="B13" s="1" t="s">
        <v>174</v>
      </c>
      <c r="C13" s="8">
        <v>2102560.5</v>
      </c>
      <c r="D13" s="8">
        <f>+'941M'!D27+'FP008'!D27+'FP009'!D27+'941O_4'!D27+FP010_1!D27+'FP011'!D27+FP012_1!D27+'FP013'!D27+FP021_1!D27+'FP022'!D27+FP023_1!D27+FP024_1!D27+FP025_1!D27+FP026_1!D27+FP027_1!D27+FP034_1!D27+'FP035'!D27</f>
        <v>4996421.2912914446</v>
      </c>
      <c r="E13" s="8">
        <f t="shared" si="0"/>
        <v>2376.3507833859931</v>
      </c>
      <c r="F13" s="8">
        <f t="shared" si="1"/>
        <v>377.72018287857918</v>
      </c>
      <c r="G13" s="8">
        <f t="shared" si="2"/>
        <v>794179.53657327686</v>
      </c>
      <c r="I13" s="1" t="s">
        <v>174</v>
      </c>
      <c r="J13" s="8">
        <f>+D13-'941M'!D27-'FP008'!D27-'FP009'!D27-'941O_4'!D27</f>
        <v>2386786.1265914449</v>
      </c>
    </row>
    <row r="14" spans="2:10">
      <c r="B14" s="1" t="s">
        <v>175</v>
      </c>
      <c r="C14" s="8">
        <v>586917.5</v>
      </c>
      <c r="D14" s="8">
        <f>+'941M'!D28+'FP008'!D28+'FP009'!D28+'941O_4'!D28+FP010_1!D28+'FP011'!D28+FP012_1!D28+'FP013'!D28+FP021_1!D28+'FP022'!D28+FP023_1!D28+FP024_1!D28+FP025_1!D28+FP026_1!D28+FP027_1!D28+FP034_1!D28+'FP035'!D28</f>
        <v>1611546.425939417</v>
      </c>
      <c r="E14" s="8">
        <f t="shared" si="0"/>
        <v>2745.7801580961836</v>
      </c>
      <c r="F14" s="8">
        <f t="shared" si="1"/>
        <v>747.14955758876977</v>
      </c>
      <c r="G14" s="8">
        <f t="shared" si="2"/>
        <v>438515.15046610677</v>
      </c>
      <c r="I14" s="1" t="s">
        <v>175</v>
      </c>
      <c r="J14" s="8">
        <f>+D14-'941M'!D28-'FP008'!D28-'FP009'!D28-'941O_4'!D28</f>
        <v>1206507.8377594168</v>
      </c>
    </row>
    <row r="15" spans="2:10">
      <c r="B15" s="1" t="s">
        <v>80</v>
      </c>
      <c r="C15" s="8">
        <v>2483421</v>
      </c>
      <c r="D15" s="8">
        <f>+'941M'!D29+'FP008'!D29+'FP009'!D29+'941O_4'!D29+FP010_1!D29+'FP011'!D29+FP012_1!D29+'FP013'!D29+FP021_1!D29+'FP022'!D29+FP023_1!D29+FP024_1!D29+FP025_1!D29+FP026_1!D29+FP027_1!D29+FP034_1!D29+'FP035'!D29</f>
        <v>5827060.5573389772</v>
      </c>
      <c r="E15" s="8">
        <f t="shared" si="0"/>
        <v>2346.3845064284214</v>
      </c>
      <c r="F15" s="8">
        <f t="shared" si="1"/>
        <v>347.75390592100757</v>
      </c>
      <c r="G15" s="8">
        <f t="shared" si="2"/>
        <v>863619.35279625456</v>
      </c>
      <c r="I15" s="1" t="s">
        <v>80</v>
      </c>
      <c r="J15" s="8">
        <f>+D15-'941M'!D29-'FP008'!D29-'FP009'!D29-'941O_4'!D29</f>
        <v>4760876.1114689773</v>
      </c>
    </row>
    <row r="16" spans="2:10">
      <c r="B16" s="1" t="s">
        <v>208</v>
      </c>
      <c r="C16" s="8">
        <v>2068901</v>
      </c>
      <c r="D16" s="8">
        <f>+'941M'!D30+'FP008'!D30+'FP009'!D30+'941O_4'!D30+FP010_1!D30+'FP011'!D30+FP012_1!D30+'FP013'!D30+FP021_1!D30+'FP022'!D30+FP023_1!D30+FP024_1!D30+FP025_1!D30+FP026_1!D30+FP027_1!D30+FP034_1!D30+'FP035'!D30</f>
        <v>4415679.6973862238</v>
      </c>
      <c r="E16" s="8">
        <f t="shared" si="0"/>
        <v>2134.3117420244971</v>
      </c>
      <c r="F16" s="8">
        <f t="shared" si="1"/>
        <v>135.68114151708323</v>
      </c>
      <c r="G16" s="8">
        <f t="shared" si="2"/>
        <v>280710.84936583502</v>
      </c>
      <c r="I16" s="1" t="s">
        <v>208</v>
      </c>
      <c r="J16" s="8">
        <f>+D16-'941M'!D30-'FP008'!D30-'FP009'!D30-'941O_4'!D30</f>
        <v>3444097.6893262239</v>
      </c>
    </row>
    <row r="17" spans="2:10">
      <c r="B17" s="1" t="s">
        <v>81</v>
      </c>
      <c r="C17" s="8">
        <v>7513504.5</v>
      </c>
      <c r="D17" s="8">
        <f>+'941M'!D31+'FP008'!D31+'FP009'!D31+'941O_4'!D31+FP010_1!D31+'FP011'!D31+FP012_1!D31+'FP013'!D31+FP021_1!D31+'FP022'!D31+FP023_1!D31+FP024_1!D31+FP025_1!D31+FP026_1!D31+FP027_1!D31+FP034_1!D31+'FP035'!D31</f>
        <v>16590556.558007574</v>
      </c>
      <c r="E17" s="8">
        <f t="shared" si="0"/>
        <v>2208.0983059246951</v>
      </c>
      <c r="F17" s="8">
        <f t="shared" si="1"/>
        <v>209.46770541728119</v>
      </c>
      <c r="G17" s="8">
        <f t="shared" si="2"/>
        <v>1573836.5472574166</v>
      </c>
      <c r="I17" s="1" t="s">
        <v>81</v>
      </c>
      <c r="J17" s="8">
        <f>+D17-'941M'!D31-'FP008'!D31-'FP009'!D31-'941O_4'!D31</f>
        <v>16694572.689917574</v>
      </c>
    </row>
    <row r="18" spans="2:10">
      <c r="B18" s="1" t="s">
        <v>119</v>
      </c>
      <c r="C18" s="8">
        <v>4992766.5</v>
      </c>
      <c r="D18" s="8">
        <f>+'941M'!D32+'FP008'!D32+'FP009'!D32+'941O_4'!D32+FP010_1!D32+'FP011'!D32+FP012_1!D32+'FP013'!D32+FP021_1!D32+'FP022'!D32+FP023_1!D32+FP024_1!D32+FP025_1!D32+FP026_1!D32+FP027_1!D32+FP034_1!D32+'FP035'!D32</f>
        <v>9191167.2599954959</v>
      </c>
      <c r="E18" s="8">
        <f t="shared" si="0"/>
        <v>1840.8966772220365</v>
      </c>
      <c r="F18" s="8">
        <f t="shared" si="1"/>
        <v>-157.73392328537739</v>
      </c>
      <c r="G18" s="8">
        <f t="shared" si="2"/>
        <v>-787528.64809280215</v>
      </c>
      <c r="I18" s="1" t="s">
        <v>119</v>
      </c>
      <c r="J18" s="8">
        <f>+D18-'941M'!D32-'FP008'!D32-'FP009'!D32-'941O_4'!D32</f>
        <v>8660515.0810954962</v>
      </c>
    </row>
    <row r="19" spans="2:10">
      <c r="B19" s="1" t="s">
        <v>125</v>
      </c>
      <c r="C19" s="8">
        <v>1096314.5</v>
      </c>
      <c r="D19" s="8">
        <f>+'941M'!D33+'FP008'!D33+'FP009'!D33+'941O_4'!D33+FP010_1!D33+'FP011'!D33+FP012_1!D33+'FP013'!D33+FP021_1!D33+'FP022'!D33+FP023_1!D33+FP024_1!D33+FP025_1!D33+FP026_1!D33+FP027_1!D33+FP034_1!D33+'FP035'!D33</f>
        <v>2643163.6427868488</v>
      </c>
      <c r="E19" s="8">
        <f t="shared" si="0"/>
        <v>2410.9538301161292</v>
      </c>
      <c r="F19" s="8">
        <f t="shared" si="1"/>
        <v>412.32322960871534</v>
      </c>
      <c r="G19" s="8">
        <f t="shared" si="2"/>
        <v>452035.93530686398</v>
      </c>
      <c r="I19" s="1" t="s">
        <v>125</v>
      </c>
      <c r="J19" s="8">
        <f>+D19-'941M'!D33-'FP008'!D33-'FP009'!D33-'941O_4'!D33</f>
        <v>1615516.7460368488</v>
      </c>
    </row>
    <row r="20" spans="2:10">
      <c r="B20" s="1" t="s">
        <v>184</v>
      </c>
      <c r="C20" s="8">
        <v>2740521</v>
      </c>
      <c r="D20" s="8">
        <f>+'941M'!D34+'FP008'!D34+'FP009'!D34+'941O_4'!D34+FP010_1!D34+'FP011'!D34+FP012_1!D34+'FP013'!D34+FP021_1!D34+'FP022'!D34+FP023_1!D34+FP024_1!D34+FP025_1!D34+FP026_1!D34+FP027_1!D34+FP034_1!D34+'FP035'!D34</f>
        <v>6481834.1459353305</v>
      </c>
      <c r="E20" s="8">
        <f t="shared" si="0"/>
        <v>2365.1831698919041</v>
      </c>
      <c r="F20" s="8">
        <f t="shared" si="1"/>
        <v>366.5525693844902</v>
      </c>
      <c r="G20" s="8">
        <f t="shared" si="2"/>
        <v>1004545.0140021525</v>
      </c>
      <c r="I20" s="1" t="s">
        <v>184</v>
      </c>
      <c r="J20" s="8">
        <f>+D20-'941M'!D34-'FP008'!D34-'FP009'!D34-'941O_4'!D34</f>
        <v>4975015.6007453306</v>
      </c>
    </row>
    <row r="21" spans="2:10">
      <c r="B21" s="1" t="s">
        <v>170</v>
      </c>
      <c r="C21" s="8">
        <v>6445718</v>
      </c>
      <c r="D21" s="8">
        <f>+'941M'!D35+'FP008'!D35+'FP009'!D35+'941O_4'!D35+FP010_1!D35+'FP011'!D35+FP012_1!D35+'FP013'!D35+FP021_1!D35+'FP022'!D35+FP023_1!D35+FP024_1!D35+FP025_1!D35+FP026_1!D35+FP027_1!D35+FP034_1!D35+'FP035'!D35</f>
        <v>13148827.621260956</v>
      </c>
      <c r="E21" s="8">
        <f t="shared" si="0"/>
        <v>2039.9321877347031</v>
      </c>
      <c r="F21" s="8">
        <f t="shared" si="1"/>
        <v>41.301587227289247</v>
      </c>
      <c r="G21" s="8">
        <f t="shared" si="2"/>
        <v>266218.38421950839</v>
      </c>
      <c r="I21" s="1" t="s">
        <v>170</v>
      </c>
      <c r="J21" s="8">
        <f>+D21-'941M'!D35-'FP008'!D35-'FP009'!D35-'941O_4'!D35</f>
        <v>16610736.484860955</v>
      </c>
    </row>
    <row r="22" spans="2:10">
      <c r="B22" s="1" t="s">
        <v>152</v>
      </c>
      <c r="C22" s="8">
        <v>1467053</v>
      </c>
      <c r="D22" s="8">
        <f>+'941M'!D36+'FP008'!D36+'FP009'!D36+'941O_4'!D36+FP010_1!D36+'FP011'!D36+FP012_1!D36+'FP013'!D36+FP021_1!D36+'FP022'!D36+FP023_1!D36+FP024_1!D36+FP025_1!D36+FP026_1!D36+FP027_1!D36+FP034_1!D36+'FP035'!D36</f>
        <v>2717200.9214700107</v>
      </c>
      <c r="E22" s="8">
        <f t="shared" si="0"/>
        <v>1852.1491189957082</v>
      </c>
      <c r="F22" s="8">
        <f t="shared" si="1"/>
        <v>-146.48148151170562</v>
      </c>
      <c r="G22" s="8">
        <f t="shared" si="2"/>
        <v>-214896.09689619229</v>
      </c>
      <c r="I22" s="1" t="s">
        <v>152</v>
      </c>
      <c r="J22" s="8">
        <f>+D22-'941M'!D36-'FP008'!D36-'FP009'!D36-'941O_4'!D36</f>
        <v>2274542.3635300109</v>
      </c>
    </row>
    <row r="23" spans="2:10">
      <c r="B23" s="1" t="s">
        <v>153</v>
      </c>
      <c r="C23" s="8">
        <v>640633</v>
      </c>
      <c r="D23" s="8">
        <f>+'941M'!D37+'FP008'!D37+'FP009'!D37+'941O_4'!D37+FP010_1!D37+'FP011'!D37+FP012_1!D37+'FP013'!D37+FP021_1!D37+'FP022'!D37+FP023_1!D37+FP024_1!D37+FP025_1!D37+FP026_1!D37+FP027_1!D37+FP034_1!D37+'FP035'!D37</f>
        <v>0</v>
      </c>
      <c r="E23" s="8">
        <f t="shared" si="0"/>
        <v>0</v>
      </c>
      <c r="F23" s="8">
        <f t="shared" si="1"/>
        <v>-1998.6306005074139</v>
      </c>
      <c r="G23" s="8">
        <f t="shared" si="2"/>
        <v>-1280388.7174948661</v>
      </c>
      <c r="I23" s="1" t="s">
        <v>153</v>
      </c>
      <c r="J23" s="8">
        <f>+D23-'941M'!D37-'FP008'!D37-'FP009'!D37-'941O_4'!D37</f>
        <v>0</v>
      </c>
    </row>
    <row r="24" spans="2:10">
      <c r="B24" s="1" t="s">
        <v>185</v>
      </c>
      <c r="C24" s="8">
        <v>2189121</v>
      </c>
      <c r="D24" s="8">
        <f>+'941M'!D38+'FP008'!D38+'FP009'!D38+'941O_4'!D38+FP010_1!D38+'FP011'!D38+FP012_1!D38+'FP013'!D38+FP021_1!D38+'FP022'!D38+FP023_1!D38+FP024_1!D38+FP025_1!D38+FP026_1!D38+FP027_1!D38+FP034_1!D38+'FP035'!D38</f>
        <v>0</v>
      </c>
      <c r="E24" s="8">
        <f t="shared" si="0"/>
        <v>0</v>
      </c>
      <c r="F24" s="8">
        <f t="shared" si="1"/>
        <v>-1998.6306005074139</v>
      </c>
      <c r="G24" s="8">
        <f t="shared" si="2"/>
        <v>-4375244.2188133905</v>
      </c>
      <c r="I24" s="1" t="s">
        <v>185</v>
      </c>
      <c r="J24" s="8">
        <f>+D24-'941M'!D38-'FP008'!D38-'FP009'!D38-'941O_4'!D38</f>
        <v>0</v>
      </c>
    </row>
    <row r="25" spans="2:10">
      <c r="B25" s="1" t="s">
        <v>186</v>
      </c>
      <c r="C25" s="8">
        <v>318027.5</v>
      </c>
      <c r="D25" s="8">
        <f>+'941M'!D39+'FP008'!D39+'FP009'!D39+'941O_4'!D39+FP010_1!D39+'FP011'!D39+FP012_1!D39+'FP013'!D39+FP021_1!D39+'FP022'!D39+FP023_1!D39+FP024_1!D39+FP025_1!D39+FP026_1!D39+FP027_1!D39+FP034_1!D39+'FP035'!D39</f>
        <v>838989.01245107735</v>
      </c>
      <c r="E25" s="8">
        <f t="shared" si="0"/>
        <v>2638.1020900742146</v>
      </c>
      <c r="F25" s="8">
        <f t="shared" si="1"/>
        <v>639.47148956680076</v>
      </c>
      <c r="G25" s="8">
        <f t="shared" si="2"/>
        <v>203369.51914820573</v>
      </c>
      <c r="I25" s="1" t="s">
        <v>186</v>
      </c>
      <c r="J25" s="8">
        <f>+D25-'941M'!D39-'FP008'!D39-'FP009'!D39-'941O_4'!D39</f>
        <v>623116.31145107723</v>
      </c>
    </row>
    <row r="26" spans="2:10">
      <c r="B26" s="32" t="s">
        <v>150</v>
      </c>
      <c r="C26" s="33">
        <v>169659.5</v>
      </c>
      <c r="D26" s="8">
        <f>+'941M'!D40+'FP008'!D40+'FP009'!D40+'941O_4'!D40+FP010_1!D40+'FP011'!D40+FP012_1!D40+'FP013'!D40+FP021_1!D40+'FP022'!D40+FP023_1!D40+FP024_1!D40+FP025_1!D40+FP026_1!D40+FP027_1!D40+FP034_1!D40+'FP035'!D40</f>
        <v>72550.48000000001</v>
      </c>
      <c r="E26" s="33">
        <f t="shared" si="0"/>
        <v>427.62403519991523</v>
      </c>
      <c r="F26" s="33">
        <f t="shared" si="1"/>
        <v>-1571.0065653074987</v>
      </c>
      <c r="G26" s="8">
        <f t="shared" si="2"/>
        <v>-266536.18836678757</v>
      </c>
      <c r="I26" s="32" t="s">
        <v>150</v>
      </c>
      <c r="J26" s="8">
        <f>+D26-'941M'!D40-'FP008'!D40-'FP009'!D40-'941O_4'!D40</f>
        <v>5.9117155615240335E-12</v>
      </c>
    </row>
    <row r="27" spans="2:10" s="300" customFormat="1" ht="14.25" thickBot="1">
      <c r="B27" s="292" t="s">
        <v>151</v>
      </c>
      <c r="C27" s="315">
        <v>46697861.5</v>
      </c>
      <c r="D27" s="314">
        <f>SUM(D9:D26)</f>
        <v>93331774.972157046</v>
      </c>
      <c r="E27" s="315">
        <f>D27*1000/C27</f>
        <v>1998.6306005074139</v>
      </c>
      <c r="F27" s="315">
        <f t="shared" si="1"/>
        <v>0</v>
      </c>
      <c r="G27" s="314">
        <f>SUM(G9:G26)</f>
        <v>-6.2282197177410126E-9</v>
      </c>
      <c r="I27" s="292" t="s">
        <v>151</v>
      </c>
      <c r="J27" s="315">
        <f>SUM(J9:J26)</f>
        <v>83529683.156747028</v>
      </c>
    </row>
    <row r="28" spans="2:10">
      <c r="D28" s="8"/>
    </row>
    <row r="31" spans="2:10" ht="19.5">
      <c r="B31" s="267" t="s">
        <v>261</v>
      </c>
    </row>
    <row r="32" spans="2:10" ht="13.5">
      <c r="B32" s="17"/>
    </row>
    <row r="33" spans="2:10">
      <c r="B33" s="249" t="s">
        <v>262</v>
      </c>
    </row>
    <row r="35" spans="2:10">
      <c r="C35" s="27" t="s">
        <v>227</v>
      </c>
    </row>
    <row r="36" spans="2:10" ht="41.25" thickBot="1">
      <c r="B36" s="71" t="s">
        <v>277</v>
      </c>
      <c r="C36" s="342" t="s">
        <v>724</v>
      </c>
      <c r="D36" s="68" t="s">
        <v>148</v>
      </c>
      <c r="E36" s="68" t="s">
        <v>93</v>
      </c>
      <c r="F36" s="68" t="s">
        <v>147</v>
      </c>
      <c r="G36" s="68" t="s">
        <v>82</v>
      </c>
      <c r="J36" s="22"/>
    </row>
    <row r="37" spans="2:10">
      <c r="B37" s="1" t="s">
        <v>83</v>
      </c>
      <c r="C37" s="8">
        <v>8400674</v>
      </c>
      <c r="D37" s="8">
        <f>+'941M_2'!D23</f>
        <v>-814100.62953859032</v>
      </c>
      <c r="E37" s="8">
        <f t="shared" ref="E37:E55" si="3">D37*1000/C37</f>
        <v>-96.90896582090798</v>
      </c>
      <c r="F37" s="8">
        <f>E37-E$55</f>
        <v>13.792800136583878</v>
      </c>
      <c r="G37" s="8">
        <f>F37*C37/1000</f>
        <v>115868.81749459663</v>
      </c>
      <c r="J37" s="8"/>
    </row>
    <row r="38" spans="2:10">
      <c r="B38" s="1" t="s">
        <v>173</v>
      </c>
      <c r="C38" s="8">
        <v>1321616</v>
      </c>
      <c r="D38" s="8">
        <f>+'941M_2'!D24</f>
        <v>-85963.462592154174</v>
      </c>
      <c r="E38" s="8">
        <f t="shared" si="3"/>
        <v>-65.044205421358527</v>
      </c>
      <c r="F38" s="8">
        <f t="shared" ref="F38:F55" si="4">E38-E$55</f>
        <v>45.657560536133332</v>
      </c>
      <c r="G38" s="8">
        <f t="shared" ref="G38:G54" si="5">F38*C38/1000</f>
        <v>60341.76252552239</v>
      </c>
      <c r="J38" s="8"/>
    </row>
    <row r="39" spans="2:10">
      <c r="B39" s="1" t="s">
        <v>187</v>
      </c>
      <c r="C39" s="8">
        <v>1056492.5</v>
      </c>
      <c r="D39" s="8">
        <f>+'941M_2'!D25</f>
        <v>-76099.043416389322</v>
      </c>
      <c r="E39" s="8">
        <f t="shared" si="3"/>
        <v>-72.029894595928809</v>
      </c>
      <c r="F39" s="8">
        <f t="shared" si="4"/>
        <v>38.671871361563049</v>
      </c>
      <c r="G39" s="8">
        <f t="shared" si="5"/>
        <v>40856.542054456149</v>
      </c>
      <c r="J39" s="8"/>
    </row>
    <row r="40" spans="2:10">
      <c r="B40" s="1" t="s">
        <v>188</v>
      </c>
      <c r="C40" s="8">
        <v>1103960.5</v>
      </c>
      <c r="D40" s="8">
        <f>+'941M_2'!D26</f>
        <v>-56521.631910432247</v>
      </c>
      <c r="E40" s="8">
        <f t="shared" si="3"/>
        <v>-51.198962200578961</v>
      </c>
      <c r="F40" s="8">
        <f t="shared" si="4"/>
        <v>59.502803756912897</v>
      </c>
      <c r="G40" s="8">
        <f t="shared" si="5"/>
        <v>65688.744986883437</v>
      </c>
      <c r="J40" s="8"/>
    </row>
    <row r="41" spans="2:10">
      <c r="B41" s="1" t="s">
        <v>174</v>
      </c>
      <c r="C41" s="8">
        <v>2102560.5</v>
      </c>
      <c r="D41" s="8">
        <f>+'941M_2'!D27</f>
        <v>-277333.12010566611</v>
      </c>
      <c r="E41" s="8">
        <f t="shared" si="3"/>
        <v>-131.90256361501423</v>
      </c>
      <c r="F41" s="8">
        <f t="shared" si="4"/>
        <v>-21.200797657522372</v>
      </c>
      <c r="G41" s="8">
        <f t="shared" si="5"/>
        <v>-44575.95972319907</v>
      </c>
      <c r="J41" s="8"/>
    </row>
    <row r="42" spans="2:10">
      <c r="B42" s="1" t="s">
        <v>175</v>
      </c>
      <c r="C42" s="8">
        <v>586917.5</v>
      </c>
      <c r="D42" s="8">
        <f>+'941M_2'!D28</f>
        <v>-133799.3853203324</v>
      </c>
      <c r="E42" s="8">
        <f t="shared" si="3"/>
        <v>-227.96966408453045</v>
      </c>
      <c r="F42" s="8">
        <f t="shared" si="4"/>
        <v>-117.26789812703859</v>
      </c>
      <c r="G42" s="8">
        <f t="shared" si="5"/>
        <v>-68826.581598976176</v>
      </c>
      <c r="J42" s="8"/>
    </row>
    <row r="43" spans="2:10">
      <c r="B43" s="1" t="s">
        <v>80</v>
      </c>
      <c r="C43" s="8">
        <v>2483421</v>
      </c>
      <c r="D43" s="8">
        <f>+'941M_2'!D29</f>
        <v>-15617.571699782398</v>
      </c>
      <c r="E43" s="8">
        <f t="shared" si="3"/>
        <v>-6.2887330419539813</v>
      </c>
      <c r="F43" s="8">
        <f t="shared" si="4"/>
        <v>104.41303291553788</v>
      </c>
      <c r="G43" s="8">
        <f t="shared" si="5"/>
        <v>259301.518616138</v>
      </c>
      <c r="J43" s="8"/>
    </row>
    <row r="44" spans="2:10">
      <c r="B44" s="1" t="s">
        <v>208</v>
      </c>
      <c r="C44" s="8">
        <v>2068901</v>
      </c>
      <c r="D44" s="8">
        <f>+'941M_2'!D30</f>
        <v>-11549.118572377529</v>
      </c>
      <c r="E44" s="8">
        <f t="shared" si="3"/>
        <v>-5.5822480497508238</v>
      </c>
      <c r="F44" s="8">
        <f t="shared" si="4"/>
        <v>105.11951790774103</v>
      </c>
      <c r="G44" s="8">
        <f t="shared" si="5"/>
        <v>217481.87571884331</v>
      </c>
      <c r="J44" s="8"/>
    </row>
    <row r="45" spans="2:10">
      <c r="B45" s="1" t="s">
        <v>81</v>
      </c>
      <c r="C45" s="8">
        <v>7513504.5</v>
      </c>
      <c r="D45" s="8">
        <f>+'941M_2'!D31</f>
        <v>-2147195.3069139752</v>
      </c>
      <c r="E45" s="8">
        <f t="shared" si="3"/>
        <v>-285.77813547778874</v>
      </c>
      <c r="F45" s="8">
        <f t="shared" si="4"/>
        <v>-175.07636952029688</v>
      </c>
      <c r="G45" s="8">
        <f t="shared" si="5"/>
        <v>-1315437.0902344133</v>
      </c>
      <c r="J45" s="8"/>
    </row>
    <row r="46" spans="2:10">
      <c r="B46" s="1" t="s">
        <v>119</v>
      </c>
      <c r="C46" s="8">
        <v>4992766.5</v>
      </c>
      <c r="D46" s="8">
        <f>+'941M_2'!D32</f>
        <v>-215167.58339465759</v>
      </c>
      <c r="E46" s="8">
        <f t="shared" si="3"/>
        <v>-43.095863464605763</v>
      </c>
      <c r="F46" s="8">
        <f t="shared" si="4"/>
        <v>67.605902492886088</v>
      </c>
      <c r="G46" s="8">
        <f t="shared" si="5"/>
        <v>337540.48516874813</v>
      </c>
      <c r="J46" s="8"/>
    </row>
    <row r="47" spans="2:10">
      <c r="B47" s="1" t="s">
        <v>125</v>
      </c>
      <c r="C47" s="8">
        <v>1096314.5</v>
      </c>
      <c r="D47" s="8">
        <f>+'941M_2'!D33</f>
        <v>-7928.9052523220025</v>
      </c>
      <c r="E47" s="8">
        <f t="shared" si="3"/>
        <v>-7.2323272676973644</v>
      </c>
      <c r="F47" s="8">
        <f t="shared" si="4"/>
        <v>103.46943868979449</v>
      </c>
      <c r="G47" s="8">
        <f t="shared" si="5"/>
        <v>113435.0459424827</v>
      </c>
      <c r="J47" s="8"/>
    </row>
    <row r="48" spans="2:10">
      <c r="B48" s="1" t="s">
        <v>184</v>
      </c>
      <c r="C48" s="8">
        <v>2740521</v>
      </c>
      <c r="D48" s="8">
        <f>+'941M_2'!D34</f>
        <v>-227902.49543743904</v>
      </c>
      <c r="E48" s="8">
        <f t="shared" si="3"/>
        <v>-83.160280631835704</v>
      </c>
      <c r="F48" s="8">
        <f t="shared" si="4"/>
        <v>27.541485325656154</v>
      </c>
      <c r="G48" s="8">
        <f t="shared" si="5"/>
        <v>75478.018906152531</v>
      </c>
      <c r="J48" s="8"/>
    </row>
    <row r="49" spans="2:12">
      <c r="B49" s="1" t="s">
        <v>170</v>
      </c>
      <c r="C49" s="8">
        <v>6445718</v>
      </c>
      <c r="D49" s="8">
        <f>+'941M_2'!D35</f>
        <v>-1012378.8911317169</v>
      </c>
      <c r="E49" s="8">
        <f t="shared" si="3"/>
        <v>-157.06223746240789</v>
      </c>
      <c r="F49" s="8">
        <f t="shared" si="4"/>
        <v>-46.360471504916035</v>
      </c>
      <c r="G49" s="8">
        <f t="shared" si="5"/>
        <v>-298826.52566772437</v>
      </c>
      <c r="J49" s="8"/>
    </row>
    <row r="50" spans="2:12">
      <c r="B50" s="1" t="s">
        <v>152</v>
      </c>
      <c r="C50" s="8">
        <v>1467053</v>
      </c>
      <c r="D50" s="8">
        <f>+'941M_2'!D36</f>
        <v>-18338.103622888109</v>
      </c>
      <c r="E50" s="8">
        <f t="shared" si="3"/>
        <v>-12.499959867085995</v>
      </c>
      <c r="F50" s="8">
        <f t="shared" si="4"/>
        <v>98.201806090405867</v>
      </c>
      <c r="G50" s="8">
        <f t="shared" si="5"/>
        <v>144067.25423034819</v>
      </c>
      <c r="J50" s="8"/>
    </row>
    <row r="51" spans="2:12">
      <c r="B51" s="1" t="s">
        <v>153</v>
      </c>
      <c r="C51" s="8">
        <v>640633</v>
      </c>
      <c r="D51" s="8">
        <f>+'941M_2'!D37</f>
        <v>0</v>
      </c>
      <c r="E51" s="8">
        <f t="shared" si="3"/>
        <v>0</v>
      </c>
      <c r="F51" s="8">
        <f t="shared" si="4"/>
        <v>110.70176595749186</v>
      </c>
      <c r="G51" s="8">
        <f t="shared" si="5"/>
        <v>70919.204430645885</v>
      </c>
      <c r="J51" s="8"/>
    </row>
    <row r="52" spans="2:12">
      <c r="B52" s="1" t="s">
        <v>185</v>
      </c>
      <c r="C52" s="8">
        <v>2189121</v>
      </c>
      <c r="D52" s="8">
        <f>+'941M_2'!D38</f>
        <v>0</v>
      </c>
      <c r="E52" s="8">
        <f t="shared" si="3"/>
        <v>0</v>
      </c>
      <c r="F52" s="8">
        <f t="shared" si="4"/>
        <v>110.70176595749186</v>
      </c>
      <c r="G52" s="8">
        <f t="shared" si="5"/>
        <v>242339.56059463054</v>
      </c>
      <c r="J52" s="8"/>
    </row>
    <row r="53" spans="2:12">
      <c r="B53" s="32" t="s">
        <v>186</v>
      </c>
      <c r="C53" s="33">
        <v>318027.5</v>
      </c>
      <c r="D53" s="8">
        <f>+'941M_2'!D39</f>
        <v>-69640.485579646527</v>
      </c>
      <c r="E53" s="33">
        <f t="shared" si="3"/>
        <v>-218.97630104203733</v>
      </c>
      <c r="F53" s="33">
        <f t="shared" si="4"/>
        <v>-108.27453508454548</v>
      </c>
      <c r="G53" s="8">
        <f t="shared" si="5"/>
        <v>-34434.27970660029</v>
      </c>
      <c r="J53" s="8"/>
    </row>
    <row r="54" spans="2:12">
      <c r="B54" s="32" t="s">
        <v>150</v>
      </c>
      <c r="C54" s="33">
        <v>169659.5</v>
      </c>
      <c r="D54" s="8">
        <f>+'941M_2'!D40</f>
        <v>0</v>
      </c>
      <c r="E54" s="33">
        <f t="shared" si="3"/>
        <v>0</v>
      </c>
      <c r="F54" s="33">
        <f t="shared" si="4"/>
        <v>110.70176595749186</v>
      </c>
      <c r="G54" s="8">
        <f t="shared" si="5"/>
        <v>18781.606261465091</v>
      </c>
      <c r="J54" s="8"/>
    </row>
    <row r="55" spans="2:12" s="300" customFormat="1" ht="14.25" thickBot="1">
      <c r="B55" s="292" t="s">
        <v>151</v>
      </c>
      <c r="C55" s="315">
        <v>46697861.5</v>
      </c>
      <c r="D55" s="314">
        <f>SUM(D37:D54)</f>
        <v>-5169535.7344883699</v>
      </c>
      <c r="E55" s="315">
        <f t="shared" si="3"/>
        <v>-110.70176595749186</v>
      </c>
      <c r="F55" s="315">
        <f t="shared" si="4"/>
        <v>0</v>
      </c>
      <c r="G55" s="314">
        <f>SUM(G37:G54)</f>
        <v>-2.2191670723259449E-10</v>
      </c>
      <c r="I55" s="428"/>
      <c r="J55" s="294"/>
    </row>
    <row r="58" spans="2:12" ht="19.5">
      <c r="B58" s="267" t="s">
        <v>263</v>
      </c>
    </row>
    <row r="59" spans="2:12" ht="13.5">
      <c r="B59" s="17"/>
    </row>
    <row r="60" spans="2:12">
      <c r="B60" s="249" t="s">
        <v>264</v>
      </c>
    </row>
    <row r="62" spans="2:12">
      <c r="C62" s="27" t="s">
        <v>227</v>
      </c>
      <c r="J62" s="111" t="s">
        <v>636</v>
      </c>
      <c r="L62" s="535"/>
    </row>
    <row r="63" spans="2:12" ht="41.25" thickBot="1">
      <c r="B63" s="71" t="s">
        <v>278</v>
      </c>
      <c r="C63" s="342" t="s">
        <v>724</v>
      </c>
      <c r="D63" s="68" t="s">
        <v>148</v>
      </c>
      <c r="E63" s="68" t="s">
        <v>93</v>
      </c>
      <c r="F63" s="68" t="s">
        <v>147</v>
      </c>
      <c r="G63" s="68" t="s">
        <v>82</v>
      </c>
      <c r="I63" s="71"/>
      <c r="J63" s="395" t="s">
        <v>637</v>
      </c>
      <c r="L63" s="535"/>
    </row>
    <row r="64" spans="2:12">
      <c r="B64" s="1" t="s">
        <v>83</v>
      </c>
      <c r="C64" s="8">
        <v>8400674</v>
      </c>
      <c r="D64" s="8">
        <f>+'321M_2'!D23+'321N_2'!D23+'322A_2'!D23+'322B_2'!D23+'322C_2'!D23++'322E_2'!D23+'322G_2'!D23+'322K_2'!D23+'322L_2'!D23+'324M_2'!D23+SS21_1!D23+SS22_1!D23+SS25_1!D23+SS26_1!D23+SS31_2!D23+SS35_2!D23+'FP053'!D23+'942N_3'!D23</f>
        <v>0</v>
      </c>
      <c r="E64" s="8">
        <f t="shared" ref="E64:E82" si="6">D64*1000/C64</f>
        <v>0</v>
      </c>
      <c r="F64" s="8">
        <f>E64-E$82</f>
        <v>-13.204402917499088</v>
      </c>
      <c r="G64" s="8">
        <f>F64*C64/1000</f>
        <v>-110925.88427455873</v>
      </c>
      <c r="I64" s="326" t="s">
        <v>83</v>
      </c>
      <c r="J64" s="8">
        <f>-D64</f>
        <v>0</v>
      </c>
      <c r="L64" s="535"/>
    </row>
    <row r="65" spans="2:12">
      <c r="B65" s="1" t="s">
        <v>173</v>
      </c>
      <c r="C65" s="8">
        <v>1321616</v>
      </c>
      <c r="D65" s="8">
        <f>+'321M_2'!D24+'321N_2'!D24+'322A_2'!D24+'322B_2'!D24+'322C_2'!D24++'322E_2'!D24+'322G_2'!D24+'322K_2'!D24+'322L_2'!D24+'324M_2'!D24+SS21_1!D24+SS22_1!D24+SS25_1!D24+SS26_1!D24+SS31_2!D24+SS35_2!D24+'FP053'!D24+'942N_3'!D24</f>
        <v>0</v>
      </c>
      <c r="E65" s="8">
        <f t="shared" si="6"/>
        <v>0</v>
      </c>
      <c r="F65" s="8">
        <f t="shared" ref="F65:F82" si="7">E65-E$82</f>
        <v>-13.204402917499088</v>
      </c>
      <c r="G65" s="8">
        <f t="shared" ref="G65:G81" si="8">F65*C65/1000</f>
        <v>-17451.150166213476</v>
      </c>
      <c r="I65" s="326" t="s">
        <v>173</v>
      </c>
      <c r="J65" s="8">
        <f t="shared" ref="J65:J82" si="9">-D65</f>
        <v>0</v>
      </c>
      <c r="L65" s="535"/>
    </row>
    <row r="66" spans="2:12">
      <c r="B66" s="1" t="s">
        <v>187</v>
      </c>
      <c r="C66" s="8">
        <v>1056492.5</v>
      </c>
      <c r="D66" s="8">
        <f>+'321M_2'!D25+'321N_2'!D25+'322A_2'!D25+'322B_2'!D25+'322C_2'!D25++'322E_2'!D25+'322G_2'!D25+'322K_2'!D25+'322L_2'!D25+'324M_2'!D25+SS21_1!D25+SS22_1!D25+SS25_1!D25+SS26_1!D25+SS31_2!D25+SS35_2!D25+'FP053'!D25+'942N_3'!D25</f>
        <v>0</v>
      </c>
      <c r="E66" s="8">
        <f t="shared" si="6"/>
        <v>0</v>
      </c>
      <c r="F66" s="8">
        <f t="shared" si="7"/>
        <v>-13.204402917499088</v>
      </c>
      <c r="G66" s="8">
        <f t="shared" si="8"/>
        <v>-13950.352649315904</v>
      </c>
      <c r="I66" s="326" t="s">
        <v>187</v>
      </c>
      <c r="J66" s="8">
        <f t="shared" si="9"/>
        <v>0</v>
      </c>
      <c r="L66" s="535"/>
    </row>
    <row r="67" spans="2:12">
      <c r="B67" s="1" t="s">
        <v>188</v>
      </c>
      <c r="C67" s="8">
        <v>1103960.5</v>
      </c>
      <c r="D67" s="8">
        <f>+'321M_2'!D26+'321N_2'!D26+'322A_2'!D26+'322B_2'!D26+'322C_2'!D26++'322E_2'!D26+'322G_2'!D26+'322K_2'!D26+'322L_2'!D26+'324M_2'!D26+SS21_1!D26+SS22_1!D26+SS25_1!D26+SS26_1!D26+SS31_2!D26+SS35_2!D26+'FP053'!D26+'942N_3'!D26</f>
        <v>0</v>
      </c>
      <c r="E67" s="8">
        <f t="shared" si="6"/>
        <v>0</v>
      </c>
      <c r="F67" s="8">
        <f t="shared" si="7"/>
        <v>-13.204402917499088</v>
      </c>
      <c r="G67" s="8">
        <f t="shared" si="8"/>
        <v>-14577.139247003754</v>
      </c>
      <c r="I67" s="326" t="s">
        <v>188</v>
      </c>
      <c r="J67" s="8">
        <f t="shared" si="9"/>
        <v>0</v>
      </c>
      <c r="L67" s="535"/>
    </row>
    <row r="68" spans="2:12">
      <c r="B68" s="1" t="s">
        <v>174</v>
      </c>
      <c r="C68" s="8">
        <v>2102560.5</v>
      </c>
      <c r="D68" s="8">
        <f>+'321M_2'!D27+'321N_2'!D27+'322A_2'!D27+'322B_2'!D27+'322C_2'!D27++'322E_2'!D27+'322G_2'!D27+'322K_2'!D27+'322L_2'!D27+'324M_2'!D27+SS21_1!D27+SS22_1!D27+SS25_1!D27+SS26_1!D27+SS31_2!D27+SS35_2!D27+'FP053'!D27+'942N_3'!D27</f>
        <v>0</v>
      </c>
      <c r="E68" s="8">
        <f t="shared" si="6"/>
        <v>0</v>
      </c>
      <c r="F68" s="8">
        <f t="shared" si="7"/>
        <v>-13.204402917499088</v>
      </c>
      <c r="G68" s="8">
        <f t="shared" si="8"/>
        <v>-27763.056000418343</v>
      </c>
      <c r="I68" s="326" t="s">
        <v>174</v>
      </c>
      <c r="J68" s="8">
        <f t="shared" si="9"/>
        <v>0</v>
      </c>
      <c r="L68" s="535"/>
    </row>
    <row r="69" spans="2:12">
      <c r="B69" s="1" t="s">
        <v>175</v>
      </c>
      <c r="C69" s="8">
        <v>586917.5</v>
      </c>
      <c r="D69" s="8">
        <f>+'321M_2'!D28+'321N_2'!D28+'322A_2'!D28+'322B_2'!D28+'322C_2'!D28++'322E_2'!D28+'322G_2'!D28+'322K_2'!D28+'322L_2'!D28+'324M_2'!D28+SS21_1!D28+SS22_1!D28+SS25_1!D28+SS26_1!D28+SS31_2!D28+SS35_2!D28+'FP053'!D28+'942N_3'!D28</f>
        <v>0</v>
      </c>
      <c r="E69" s="8">
        <f t="shared" si="6"/>
        <v>0</v>
      </c>
      <c r="F69" s="8">
        <f t="shared" si="7"/>
        <v>-13.204402917499088</v>
      </c>
      <c r="G69" s="8">
        <f t="shared" si="8"/>
        <v>-7749.8951493312707</v>
      </c>
      <c r="I69" s="326" t="s">
        <v>175</v>
      </c>
      <c r="J69" s="8">
        <f t="shared" si="9"/>
        <v>0</v>
      </c>
      <c r="L69" s="535"/>
    </row>
    <row r="70" spans="2:12">
      <c r="B70" s="1" t="s">
        <v>80</v>
      </c>
      <c r="C70" s="8">
        <v>2483421</v>
      </c>
      <c r="D70" s="8">
        <f>+'321M_2'!D29+'321N_2'!D29+'322A_2'!D29+'322B_2'!D29+'322C_2'!D29++'322E_2'!D29+'322G_2'!D29+'322K_2'!D29+'322L_2'!D29+'324M_2'!D29+SS21_1!D29+SS22_1!D29+SS25_1!D29+SS26_1!D29+SS31_2!D29+SS35_2!D29+'FP053'!D29+'942N_3'!D29</f>
        <v>0</v>
      </c>
      <c r="E70" s="8">
        <f t="shared" si="6"/>
        <v>0</v>
      </c>
      <c r="F70" s="8">
        <f t="shared" si="7"/>
        <v>-13.204402917499088</v>
      </c>
      <c r="G70" s="8">
        <f t="shared" si="8"/>
        <v>-32792.0914977785</v>
      </c>
      <c r="I70" s="326" t="s">
        <v>80</v>
      </c>
      <c r="J70" s="8">
        <f t="shared" si="9"/>
        <v>0</v>
      </c>
      <c r="L70" s="535"/>
    </row>
    <row r="71" spans="2:12">
      <c r="B71" s="1" t="s">
        <v>208</v>
      </c>
      <c r="C71" s="8">
        <v>2068901</v>
      </c>
      <c r="D71" s="8">
        <f>+'321M_2'!D30+'321N_2'!D30+'322A_2'!D30+'322B_2'!D30+'322C_2'!D30++'322E_2'!D30+'322G_2'!D30+'322K_2'!D30+'322L_2'!D30+'324M_2'!D30+SS21_1!D30+SS22_1!D30+SS25_1!D30+SS26_1!D30+SS31_2!D30+SS35_2!D30+'FP053'!D30+'942N_3'!D30</f>
        <v>0</v>
      </c>
      <c r="E71" s="8">
        <f t="shared" si="6"/>
        <v>0</v>
      </c>
      <c r="F71" s="8">
        <f t="shared" si="7"/>
        <v>-13.204402917499088</v>
      </c>
      <c r="G71" s="8">
        <f t="shared" si="8"/>
        <v>-27318.602400416781</v>
      </c>
      <c r="I71" s="326" t="s">
        <v>208</v>
      </c>
      <c r="J71" s="8">
        <f t="shared" si="9"/>
        <v>0</v>
      </c>
      <c r="L71" s="535"/>
    </row>
    <row r="72" spans="2:12">
      <c r="B72" s="1" t="s">
        <v>81</v>
      </c>
      <c r="C72" s="8">
        <v>7513504.5</v>
      </c>
      <c r="D72" s="8">
        <f>+'321M_2'!D31+'321N_2'!D31+'322A_2'!D31+'322B_2'!D31+'322C_2'!D31++'322E_2'!D31+'322G_2'!D31+'322K_2'!D31+'322L_2'!D31+'324M_2'!D31+SS21_1!D31+SS22_1!D31+SS25_1!D31+SS26_1!D31+SS31_2!D31+SS35_2!D31+'FP053'!D31+'942N_3'!D31</f>
        <v>0</v>
      </c>
      <c r="E72" s="8">
        <f t="shared" si="6"/>
        <v>0</v>
      </c>
      <c r="F72" s="8">
        <f t="shared" si="7"/>
        <v>-13.204402917499088</v>
      </c>
      <c r="G72" s="8">
        <f t="shared" si="8"/>
        <v>-99211.340740442523</v>
      </c>
      <c r="I72" s="326" t="s">
        <v>81</v>
      </c>
      <c r="J72" s="8">
        <f t="shared" si="9"/>
        <v>0</v>
      </c>
      <c r="L72" s="535"/>
    </row>
    <row r="73" spans="2:12">
      <c r="B73" s="1" t="s">
        <v>119</v>
      </c>
      <c r="C73" s="8">
        <v>4992766.5</v>
      </c>
      <c r="D73" s="8">
        <f>+'321M_2'!D32+'321N_2'!D32+'322A_2'!D32+'322B_2'!D32+'322C_2'!D32++'322E_2'!D32+'322G_2'!D32+'322K_2'!D32+'322L_2'!D32+'324M_2'!D32+SS21_1!D32+SS22_1!D32+SS25_1!D32+SS26_1!D32+SS31_2!D32+SS35_2!D32+'FP053'!D32+'942N_3'!D32</f>
        <v>0</v>
      </c>
      <c r="E73" s="8">
        <f t="shared" si="6"/>
        <v>0</v>
      </c>
      <c r="F73" s="8">
        <f t="shared" si="7"/>
        <v>-13.204402917499088</v>
      </c>
      <c r="G73" s="8">
        <f t="shared" si="8"/>
        <v>-65926.500538991706</v>
      </c>
      <c r="I73" s="326" t="s">
        <v>119</v>
      </c>
      <c r="J73" s="8">
        <f t="shared" si="9"/>
        <v>0</v>
      </c>
      <c r="L73" s="535"/>
    </row>
    <row r="74" spans="2:12">
      <c r="B74" s="1" t="s">
        <v>125</v>
      </c>
      <c r="C74" s="8">
        <v>1096314.5</v>
      </c>
      <c r="D74" s="8">
        <f>+'321M_2'!D33+'321N_2'!D33+'322A_2'!D33+'322B_2'!D33+'322C_2'!D33++'322E_2'!D33+'322G_2'!D33+'322K_2'!D33+'322L_2'!D33+'324M_2'!D33+SS21_1!D33+SS22_1!D33+SS25_1!D33+SS26_1!D33+SS31_2!D33+SS35_2!D33+'FP053'!D33+'942N_3'!D33</f>
        <v>0</v>
      </c>
      <c r="E74" s="8">
        <f t="shared" si="6"/>
        <v>0</v>
      </c>
      <c r="F74" s="8">
        <f t="shared" si="7"/>
        <v>-13.204402917499088</v>
      </c>
      <c r="G74" s="8">
        <f t="shared" si="8"/>
        <v>-14476.178382296555</v>
      </c>
      <c r="I74" s="326" t="s">
        <v>125</v>
      </c>
      <c r="J74" s="8">
        <f t="shared" si="9"/>
        <v>0</v>
      </c>
      <c r="L74" s="535"/>
    </row>
    <row r="75" spans="2:12">
      <c r="B75" s="1" t="s">
        <v>184</v>
      </c>
      <c r="C75" s="8">
        <v>2740521</v>
      </c>
      <c r="D75" s="8">
        <f>+'321M_2'!D34+'321N_2'!D34+'322A_2'!D34+'322B_2'!D34+'322C_2'!D34++'322E_2'!D34+'322G_2'!D34+'322K_2'!D34+'322L_2'!D34+'324M_2'!D34+SS21_1!D34+SS22_1!D34+SS25_1!D34+SS26_1!D34+SS31_2!D34+SS35_2!D34+'FP053'!D34+'942N_3'!D34</f>
        <v>0</v>
      </c>
      <c r="E75" s="8">
        <f t="shared" si="6"/>
        <v>0</v>
      </c>
      <c r="F75" s="8">
        <f t="shared" si="7"/>
        <v>-13.204402917499088</v>
      </c>
      <c r="G75" s="8">
        <f t="shared" si="8"/>
        <v>-36186.943487867517</v>
      </c>
      <c r="I75" s="326" t="s">
        <v>184</v>
      </c>
      <c r="J75" s="8">
        <f t="shared" si="9"/>
        <v>0</v>
      </c>
      <c r="L75" s="535"/>
    </row>
    <row r="76" spans="2:12">
      <c r="B76" s="1" t="s">
        <v>170</v>
      </c>
      <c r="C76" s="8">
        <v>6445718</v>
      </c>
      <c r="D76" s="8">
        <f>+'321M_2'!D35+'321N_2'!D35+'322A_2'!D35+'322B_2'!D35+'322C_2'!D35++'322E_2'!D35+'322G_2'!D35+'322K_2'!D35+'322L_2'!D35+'324M_2'!D35+SS21_1!D35+SS22_1!D35+SS25_1!D35+SS26_1!D35+SS31_2!D35+SS35_2!D35+'FP053'!D35+'942N_3'!D35</f>
        <v>0</v>
      </c>
      <c r="E76" s="8">
        <f t="shared" si="6"/>
        <v>0</v>
      </c>
      <c r="F76" s="8">
        <f t="shared" si="7"/>
        <v>-13.204402917499088</v>
      </c>
      <c r="G76" s="8">
        <f t="shared" si="8"/>
        <v>-85111.857564576392</v>
      </c>
      <c r="I76" s="326" t="s">
        <v>170</v>
      </c>
      <c r="J76" s="8">
        <f t="shared" si="9"/>
        <v>0</v>
      </c>
      <c r="L76" s="535"/>
    </row>
    <row r="77" spans="2:12">
      <c r="B77" s="1" t="s">
        <v>152</v>
      </c>
      <c r="C77" s="8">
        <v>1467053</v>
      </c>
      <c r="D77" s="8">
        <f>+'321M_2'!D36+'321N_2'!D36+'322A_2'!D36+'322B_2'!D36+'322C_2'!D36++'322E_2'!D36+'322G_2'!D36+'322K_2'!D36+'322L_2'!D36+'324M_2'!D36+SS21_1!D36+SS22_1!D36+SS25_1!D36+SS26_1!D36+SS31_2!D36+SS35_2!D36+'FP053'!D36+'942N_3'!D36</f>
        <v>0</v>
      </c>
      <c r="E77" s="8">
        <f t="shared" si="6"/>
        <v>0</v>
      </c>
      <c r="F77" s="8">
        <f t="shared" si="7"/>
        <v>-13.204402917499088</v>
      </c>
      <c r="G77" s="8">
        <f t="shared" si="8"/>
        <v>-19371.558913325789</v>
      </c>
      <c r="I77" s="326" t="s">
        <v>152</v>
      </c>
      <c r="J77" s="8">
        <f t="shared" si="9"/>
        <v>0</v>
      </c>
      <c r="L77" s="535"/>
    </row>
    <row r="78" spans="2:12">
      <c r="B78" s="1" t="s">
        <v>153</v>
      </c>
      <c r="C78" s="8">
        <v>640633</v>
      </c>
      <c r="D78" s="8">
        <f>+'321M_2'!D37+'321N_2'!D37+'322A_2'!D37+'322B_2'!D37+'322C_2'!D37++'322E_2'!D37+'322G_2'!D37+'322K_2'!D37+'322L_2'!D37+'324M_2'!D37+SS21_1!D37+SS22_1!D37+SS25_1!D37+SS26_1!D37+SS31_2!D37+SS35_2!D37+'FP053'!D37+'942N_3'!D37</f>
        <v>0</v>
      </c>
      <c r="E78" s="8">
        <f t="shared" si="6"/>
        <v>0</v>
      </c>
      <c r="F78" s="8">
        <f t="shared" si="7"/>
        <v>-13.204402917499088</v>
      </c>
      <c r="G78" s="8">
        <f t="shared" si="8"/>
        <v>-8459.1762542461947</v>
      </c>
      <c r="I78" s="326" t="s">
        <v>153</v>
      </c>
      <c r="J78" s="8">
        <f t="shared" si="9"/>
        <v>0</v>
      </c>
      <c r="L78" s="535"/>
    </row>
    <row r="79" spans="2:12">
      <c r="B79" s="1" t="s">
        <v>185</v>
      </c>
      <c r="C79" s="8">
        <v>2189121</v>
      </c>
      <c r="D79" s="8">
        <f>+'321M_2'!D38+'321N_2'!D38+'322A_2'!D38+'322B_2'!D38+'322C_2'!D38++'322E_2'!D38+'322G_2'!D38+'322K_2'!D38+'322L_2'!D38+'324M_2'!D38+SS21_1!D38+SS22_1!D38+SS25_1!D38+SS26_1!D38+SS31_2!D38+SS35_2!D38+'FP053'!D38+'942N_3'!D38</f>
        <v>0</v>
      </c>
      <c r="E79" s="8">
        <f t="shared" si="6"/>
        <v>0</v>
      </c>
      <c r="F79" s="8">
        <f t="shared" si="7"/>
        <v>-13.204402917499088</v>
      </c>
      <c r="G79" s="8">
        <f t="shared" si="8"/>
        <v>-28906.035719158524</v>
      </c>
      <c r="I79" s="326" t="s">
        <v>185</v>
      </c>
      <c r="J79" s="8">
        <f t="shared" si="9"/>
        <v>0</v>
      </c>
      <c r="L79" s="535"/>
    </row>
    <row r="80" spans="2:12">
      <c r="B80" s="1" t="s">
        <v>186</v>
      </c>
      <c r="C80" s="8">
        <v>318027.5</v>
      </c>
      <c r="D80" s="8">
        <f>+'321M_2'!D39+'321N_2'!D39+'322A_2'!D39+'322B_2'!D39+'322C_2'!D39++'322E_2'!D39+'322G_2'!D39+'322K_2'!D39+'322L_2'!D39+'324M_2'!D39+SS21_1!D39+SS22_1!D39+SS25_1!D39+SS26_1!D39+SS31_2!D39+SS35_2!D39+'FP053'!D39+'942N_3'!D39</f>
        <v>0</v>
      </c>
      <c r="E80" s="8">
        <f t="shared" si="6"/>
        <v>0</v>
      </c>
      <c r="F80" s="8">
        <f t="shared" si="7"/>
        <v>-13.204402917499088</v>
      </c>
      <c r="G80" s="8">
        <f t="shared" si="8"/>
        <v>-4199.3632488449412</v>
      </c>
      <c r="I80" s="326" t="s">
        <v>186</v>
      </c>
      <c r="J80" s="8">
        <f t="shared" si="9"/>
        <v>0</v>
      </c>
      <c r="L80" s="535"/>
    </row>
    <row r="81" spans="2:12">
      <c r="B81" s="32" t="s">
        <v>150</v>
      </c>
      <c r="C81" s="33">
        <v>169659.5</v>
      </c>
      <c r="D81" s="8">
        <f>+'321M_2'!D40+'321N_2'!D40+'322A_2'!D40+'322B_2'!D40+'322C_2'!D40++'322E_2'!D40+'322G_2'!D40+'322K_2'!D40+'322L_2'!D40+'324M_2'!D40+SS21_1!D40+SS22_1!D40+SS25_1!D40+SS26_1!D40+SS31_2!D40+SS35_2!D40+'FP053'!D40+'942N_3'!D40</f>
        <v>616617.37863156828</v>
      </c>
      <c r="E81" s="33">
        <f t="shared" si="6"/>
        <v>3634.4406215482677</v>
      </c>
      <c r="F81" s="33">
        <f>E81-E$82</f>
        <v>3621.2362186307687</v>
      </c>
      <c r="G81" s="8">
        <f t="shared" si="8"/>
        <v>614377.12623478682</v>
      </c>
      <c r="I81" s="32" t="s">
        <v>150</v>
      </c>
      <c r="J81" s="8">
        <f t="shared" si="9"/>
        <v>-616617.37863156828</v>
      </c>
      <c r="L81" s="535"/>
    </row>
    <row r="82" spans="2:12" s="300" customFormat="1" ht="14.25" thickBot="1">
      <c r="B82" s="292" t="s">
        <v>151</v>
      </c>
      <c r="C82" s="315">
        <v>46697861.5</v>
      </c>
      <c r="D82" s="314">
        <f>SUM(D64:D81)</f>
        <v>616617.37863156828</v>
      </c>
      <c r="E82" s="315">
        <f t="shared" si="6"/>
        <v>13.204402917499088</v>
      </c>
      <c r="F82" s="315">
        <f t="shared" si="7"/>
        <v>0</v>
      </c>
      <c r="G82" s="314">
        <f>SUM(G64:G81)</f>
        <v>0</v>
      </c>
      <c r="I82" s="292" t="s">
        <v>151</v>
      </c>
      <c r="J82" s="315">
        <f t="shared" si="9"/>
        <v>-616617.37863156828</v>
      </c>
    </row>
    <row r="83" spans="2:12">
      <c r="L83" s="535"/>
    </row>
    <row r="85" spans="2:12" ht="19.5">
      <c r="B85" s="267" t="s">
        <v>267</v>
      </c>
    </row>
    <row r="86" spans="2:12" ht="13.5">
      <c r="B86" s="17"/>
    </row>
    <row r="87" spans="2:12">
      <c r="B87" s="249" t="s">
        <v>265</v>
      </c>
      <c r="I87" s="249" t="s">
        <v>266</v>
      </c>
    </row>
    <row r="89" spans="2:12">
      <c r="C89" s="27" t="s">
        <v>227</v>
      </c>
      <c r="J89" s="111" t="s">
        <v>570</v>
      </c>
    </row>
    <row r="90" spans="2:12" ht="41.25" thickBot="1">
      <c r="B90" s="71" t="s">
        <v>279</v>
      </c>
      <c r="C90" s="342" t="s">
        <v>724</v>
      </c>
      <c r="D90" s="68" t="s">
        <v>148</v>
      </c>
      <c r="E90" s="68" t="s">
        <v>93</v>
      </c>
      <c r="F90" s="68" t="s">
        <v>147</v>
      </c>
      <c r="G90" s="68" t="s">
        <v>82</v>
      </c>
      <c r="I90" s="71"/>
      <c r="J90" s="342" t="s">
        <v>268</v>
      </c>
    </row>
    <row r="91" spans="2:12">
      <c r="B91" s="1" t="s">
        <v>83</v>
      </c>
      <c r="C91" s="8">
        <v>8400674</v>
      </c>
      <c r="D91" s="8">
        <f>+FP040_1!D23+FP041_1!D23+'FP042'!D23+'FP043'!D23+FP044_1!D23+'FP045'!D23+FP046_1!D23+FP047_1!D23+FP048_1!D24+FP049_1!D23+FP050_1!D23+FP081_1!D23+'FP082'!D23+'FP083'!D23+'FP084'!D23</f>
        <v>0</v>
      </c>
      <c r="E91" s="8">
        <f t="shared" ref="E91:E109" si="10">D91*1000/C91</f>
        <v>0</v>
      </c>
      <c r="F91" s="8">
        <f>E91-E$109</f>
        <v>-354.63343718904207</v>
      </c>
      <c r="G91" s="8">
        <f>F91*C91/1000</f>
        <v>-2979159.895324619</v>
      </c>
      <c r="I91" s="1" t="s">
        <v>83</v>
      </c>
      <c r="J91" s="8">
        <f>+D91</f>
        <v>0</v>
      </c>
    </row>
    <row r="92" spans="2:12">
      <c r="B92" s="1" t="s">
        <v>173</v>
      </c>
      <c r="C92" s="8">
        <v>1321616</v>
      </c>
      <c r="D92" s="8">
        <f>+FP040_1!D24+FP041_1!D24+'FP042'!D24+'FP043'!D24+FP044_1!D24+'FP045'!D24+FP046_1!D24+FP047_1!D24+FP048_1!D25+FP049_1!D24+FP050_1!D24+FP081_1!D24+'FP082'!D24+'FP083'!D24+'FP084'!D24</f>
        <v>0</v>
      </c>
      <c r="E92" s="8">
        <f t="shared" si="10"/>
        <v>0</v>
      </c>
      <c r="F92" s="8">
        <f t="shared" ref="F92:F109" si="11">E92-E$109</f>
        <v>-354.63343718904207</v>
      </c>
      <c r="G92" s="8">
        <f t="shared" ref="G92:G108" si="12">F92*C92/1000</f>
        <v>-468689.22472403297</v>
      </c>
      <c r="I92" s="1" t="s">
        <v>173</v>
      </c>
      <c r="J92" s="8">
        <f t="shared" ref="J92:J108" si="13">+D92</f>
        <v>0</v>
      </c>
    </row>
    <row r="93" spans="2:12">
      <c r="B93" s="1" t="s">
        <v>187</v>
      </c>
      <c r="C93" s="8">
        <v>1056492.5</v>
      </c>
      <c r="D93" s="8">
        <f>+FP040_1!D25+FP041_1!D25+'FP042'!D25+'FP043'!D25+FP044_1!D25+'FP045'!D25+FP046_1!D25+FP047_1!D25+FP048_1!D26+FP049_1!D25+FP050_1!D25+FP081_1!D25+'FP082'!D25+'FP083'!D25+'FP084'!D25</f>
        <v>0</v>
      </c>
      <c r="E93" s="8">
        <f t="shared" si="10"/>
        <v>0</v>
      </c>
      <c r="F93" s="8">
        <f t="shared" si="11"/>
        <v>-354.63343718904207</v>
      </c>
      <c r="G93" s="8">
        <f t="shared" si="12"/>
        <v>-374667.56663944403</v>
      </c>
      <c r="I93" s="1" t="s">
        <v>187</v>
      </c>
      <c r="J93" s="8">
        <f t="shared" si="13"/>
        <v>0</v>
      </c>
    </row>
    <row r="94" spans="2:12">
      <c r="B94" s="1" t="s">
        <v>188</v>
      </c>
      <c r="C94" s="8">
        <v>1103960.5</v>
      </c>
      <c r="D94" s="8">
        <f>+FP040_1!D26+FP041_1!D26+'FP042'!D26+'FP043'!D26+FP044_1!D26+'FP045'!D26+FP046_1!D26+FP047_1!D26+FP048_1!D27+FP049_1!D26+FP050_1!D26+FP081_1!D26+'FP082'!D26+'FP083'!D26+'FP084'!D26</f>
        <v>0</v>
      </c>
      <c r="E94" s="8">
        <f t="shared" si="10"/>
        <v>0</v>
      </c>
      <c r="F94" s="8">
        <f t="shared" si="11"/>
        <v>-354.63343718904207</v>
      </c>
      <c r="G94" s="8">
        <f t="shared" si="12"/>
        <v>-391501.30663593346</v>
      </c>
      <c r="I94" s="1" t="s">
        <v>188</v>
      </c>
      <c r="J94" s="8">
        <f t="shared" si="13"/>
        <v>0</v>
      </c>
    </row>
    <row r="95" spans="2:12">
      <c r="B95" s="1" t="s">
        <v>174</v>
      </c>
      <c r="C95" s="8">
        <v>2102560.5</v>
      </c>
      <c r="D95" s="8">
        <f>+FP040_1!D27+FP041_1!D27+'FP042'!D27+'FP043'!D27+FP044_1!D27+'FP045'!D27+FP046_1!D27+FP047_1!D27+FP048_1!D28+FP049_1!D27+FP050_1!D27+FP081_1!D27+'FP082'!D27+'FP083'!D27+'FP084'!D27</f>
        <v>0</v>
      </c>
      <c r="E95" s="8">
        <f t="shared" si="10"/>
        <v>0</v>
      </c>
      <c r="F95" s="8">
        <f t="shared" si="11"/>
        <v>-354.63343718904207</v>
      </c>
      <c r="G95" s="8">
        <f t="shared" si="12"/>
        <v>-745638.25701291079</v>
      </c>
      <c r="I95" s="1" t="s">
        <v>174</v>
      </c>
      <c r="J95" s="8">
        <f t="shared" si="13"/>
        <v>0</v>
      </c>
    </row>
    <row r="96" spans="2:12">
      <c r="B96" s="1" t="s">
        <v>175</v>
      </c>
      <c r="C96" s="8">
        <v>586917.5</v>
      </c>
      <c r="D96" s="8">
        <f>+FP040_1!D28+FP041_1!D28+'FP042'!D28+'FP043'!D28+FP044_1!D28+'FP045'!D28+FP046_1!D28+FP047_1!D28+FP048_1!D29+FP049_1!D28+FP050_1!D28+FP081_1!D28+'FP082'!D28+'FP083'!D28+'FP084'!D28</f>
        <v>0</v>
      </c>
      <c r="E96" s="8">
        <f t="shared" si="10"/>
        <v>0</v>
      </c>
      <c r="F96" s="8">
        <f t="shared" si="11"/>
        <v>-354.63343718904207</v>
      </c>
      <c r="G96" s="8">
        <f t="shared" si="12"/>
        <v>-208140.5703713996</v>
      </c>
      <c r="I96" s="1" t="s">
        <v>175</v>
      </c>
      <c r="J96" s="8">
        <f t="shared" si="13"/>
        <v>0</v>
      </c>
    </row>
    <row r="97" spans="2:12">
      <c r="B97" s="1" t="s">
        <v>80</v>
      </c>
      <c r="C97" s="8">
        <v>2483421</v>
      </c>
      <c r="D97" s="8">
        <f>+FP040_1!D29+FP041_1!D29+'FP042'!D29+'FP043'!D29+FP044_1!D29+'FP045'!D29+FP046_1!D29+FP047_1!D29+FP048_1!D30+FP049_1!D29+FP050_1!D29+FP081_1!D29+'FP082'!D29+'FP083'!D29+'FP084'!D29</f>
        <v>0</v>
      </c>
      <c r="E97" s="8">
        <f t="shared" si="10"/>
        <v>0</v>
      </c>
      <c r="F97" s="8">
        <f t="shared" si="11"/>
        <v>-354.63343718904207</v>
      </c>
      <c r="G97" s="8">
        <f t="shared" si="12"/>
        <v>-880704.12521744799</v>
      </c>
      <c r="I97" s="1" t="s">
        <v>80</v>
      </c>
      <c r="J97" s="8">
        <f t="shared" si="13"/>
        <v>0</v>
      </c>
    </row>
    <row r="98" spans="2:12">
      <c r="B98" s="1" t="s">
        <v>208</v>
      </c>
      <c r="C98" s="8">
        <v>2068901</v>
      </c>
      <c r="D98" s="8">
        <f>+FP040_1!D30+FP041_1!D30+'FP042'!D30+'FP043'!D30+FP044_1!D30+'FP045'!D30+FP046_1!D30+FP047_1!D30+FP048_1!D31+FP049_1!D30+FP050_1!D30+FP081_1!D30+'FP082'!D30+'FP083'!D30+'FP084'!D30</f>
        <v>0</v>
      </c>
      <c r="E98" s="8">
        <f t="shared" si="10"/>
        <v>0</v>
      </c>
      <c r="F98" s="8">
        <f t="shared" si="11"/>
        <v>-354.63343718904207</v>
      </c>
      <c r="G98" s="8">
        <f t="shared" si="12"/>
        <v>-733701.47283384635</v>
      </c>
      <c r="I98" s="1" t="s">
        <v>208</v>
      </c>
      <c r="J98" s="8">
        <f t="shared" si="13"/>
        <v>0</v>
      </c>
    </row>
    <row r="99" spans="2:12">
      <c r="B99" s="1" t="s">
        <v>81</v>
      </c>
      <c r="C99" s="8">
        <v>7513504.5</v>
      </c>
      <c r="D99" s="8">
        <f>+FP040_1!D31+FP041_1!D31+'FP042'!D31+'FP043'!D31+FP044_1!D31+'FP045'!D31+FP046_1!D31+FP047_1!D31+FP048_1!D32+FP049_1!D31+FP050_1!D31+FP081_1!D31+'FP082'!D31+'FP083'!D31+'FP084'!D31</f>
        <v>0</v>
      </c>
      <c r="E99" s="8">
        <f t="shared" si="10"/>
        <v>0</v>
      </c>
      <c r="F99" s="8">
        <f t="shared" si="11"/>
        <v>-354.63343718904207</v>
      </c>
      <c r="G99" s="8">
        <f t="shared" si="12"/>
        <v>-2664539.9261703347</v>
      </c>
      <c r="I99" s="1" t="s">
        <v>81</v>
      </c>
      <c r="J99" s="8">
        <f t="shared" si="13"/>
        <v>0</v>
      </c>
    </row>
    <row r="100" spans="2:12">
      <c r="B100" s="1" t="s">
        <v>119</v>
      </c>
      <c r="C100" s="8">
        <v>4992766.5</v>
      </c>
      <c r="D100" s="8">
        <f>+FP040_1!D32+FP041_1!D32+'FP042'!D32+'FP043'!D32+FP044_1!D32+'FP045'!D32+FP046_1!D32+FP047_1!D32+FP048_1!D33+FP049_1!D32+FP050_1!D32+FP081_1!D32+'FP082'!D32+'FP083'!D32+'FP084'!D32</f>
        <v>0</v>
      </c>
      <c r="E100" s="8">
        <f t="shared" si="10"/>
        <v>0</v>
      </c>
      <c r="F100" s="8">
        <f t="shared" si="11"/>
        <v>-354.63343718904207</v>
      </c>
      <c r="G100" s="8">
        <f t="shared" si="12"/>
        <v>-1770601.9449773035</v>
      </c>
      <c r="I100" s="1" t="s">
        <v>119</v>
      </c>
      <c r="J100" s="8">
        <f t="shared" si="13"/>
        <v>0</v>
      </c>
    </row>
    <row r="101" spans="2:12">
      <c r="B101" s="1" t="s">
        <v>125</v>
      </c>
      <c r="C101" s="8">
        <v>1096314.5</v>
      </c>
      <c r="D101" s="8">
        <f>+FP040_1!D33+FP041_1!D33+'FP042'!D33+'FP043'!D33+FP044_1!D33+'FP045'!D33+FP046_1!D33+FP047_1!D33+FP048_1!D34+FP049_1!D33+FP050_1!D33+FP081_1!D33+'FP082'!D33+'FP083'!D33+'FP084'!D33</f>
        <v>0</v>
      </c>
      <c r="E101" s="8">
        <f t="shared" si="10"/>
        <v>0</v>
      </c>
      <c r="F101" s="8">
        <f t="shared" si="11"/>
        <v>-354.63343718904207</v>
      </c>
      <c r="G101" s="8">
        <f t="shared" si="12"/>
        <v>-388789.77937518607</v>
      </c>
      <c r="I101" s="1" t="s">
        <v>125</v>
      </c>
      <c r="J101" s="8">
        <f t="shared" si="13"/>
        <v>0</v>
      </c>
    </row>
    <row r="102" spans="2:12">
      <c r="B102" s="1" t="s">
        <v>184</v>
      </c>
      <c r="C102" s="8">
        <v>2740521</v>
      </c>
      <c r="D102" s="8">
        <f>+FP040_1!D34+FP041_1!D34+'FP042'!D34+'FP043'!D34+FP044_1!D34+'FP045'!D34+FP046_1!D34+FP047_1!D34+FP048_1!D35+FP049_1!D34+FP050_1!D34+FP081_1!D34+'FP082'!D34+'FP083'!D34+'FP084'!D34</f>
        <v>0</v>
      </c>
      <c r="E102" s="8">
        <f t="shared" si="10"/>
        <v>0</v>
      </c>
      <c r="F102" s="8">
        <f t="shared" si="11"/>
        <v>-354.63343718904207</v>
      </c>
      <c r="G102" s="8">
        <f t="shared" si="12"/>
        <v>-971880.38191875082</v>
      </c>
      <c r="I102" s="1" t="s">
        <v>184</v>
      </c>
      <c r="J102" s="8">
        <f t="shared" si="13"/>
        <v>0</v>
      </c>
    </row>
    <row r="103" spans="2:12">
      <c r="B103" s="1" t="s">
        <v>170</v>
      </c>
      <c r="C103" s="8">
        <v>6445718</v>
      </c>
      <c r="D103" s="8">
        <f>+FP040_1!D35+FP041_1!D35+'FP042'!D35+'FP043'!D35+FP044_1!D35+'FP045'!D35+FP046_1!D35+FP047_1!D35+FP048_1!D36+FP049_1!D35+FP050_1!D35+FP081_1!D35+'FP082'!D35+'FP083'!D35+'FP084'!D35</f>
        <v>0</v>
      </c>
      <c r="E103" s="8">
        <f t="shared" si="10"/>
        <v>0</v>
      </c>
      <c r="F103" s="8">
        <f t="shared" si="11"/>
        <v>-354.63343718904207</v>
      </c>
      <c r="G103" s="8">
        <f t="shared" si="12"/>
        <v>-2285867.1294912775</v>
      </c>
      <c r="I103" s="1" t="s">
        <v>170</v>
      </c>
      <c r="J103" s="8">
        <f t="shared" si="13"/>
        <v>0</v>
      </c>
    </row>
    <row r="104" spans="2:12">
      <c r="B104" s="1" t="s">
        <v>152</v>
      </c>
      <c r="C104" s="8">
        <v>1467053</v>
      </c>
      <c r="D104" s="8">
        <f>+FP040_1!D36+FP041_1!D36+'FP042'!D36+'FP043'!D36+FP044_1!D36+'FP045'!D36+FP046_1!D36+FP047_1!D36+FP048_1!D37+FP049_1!D36+FP050_1!D36+FP081_1!D36+'FP082'!D36+'FP083'!D36+'FP084'!D36</f>
        <v>0</v>
      </c>
      <c r="E104" s="8">
        <f t="shared" si="10"/>
        <v>0</v>
      </c>
      <c r="F104" s="8">
        <f t="shared" si="11"/>
        <v>-354.63343718904207</v>
      </c>
      <c r="G104" s="8">
        <f t="shared" si="12"/>
        <v>-520266.04792849574</v>
      </c>
      <c r="I104" s="1" t="s">
        <v>152</v>
      </c>
      <c r="J104" s="8">
        <f t="shared" si="13"/>
        <v>0</v>
      </c>
    </row>
    <row r="105" spans="2:12">
      <c r="B105" s="1" t="s">
        <v>153</v>
      </c>
      <c r="C105" s="8">
        <v>640633</v>
      </c>
      <c r="D105" s="8">
        <f>+FP040_1!D37+FP041_1!D37+'FP042'!D37+'FP043'!D37+FP044_1!D37+'FP045'!D37+FP046_1!D37+FP047_1!D37+FP048_1!D38+FP049_1!D37+FP050_1!D37+FP081_1!D37+'FP082'!D37+'FP083'!D37+'FP084'!D37</f>
        <v>3400637.138886</v>
      </c>
      <c r="E105" s="8">
        <f t="shared" si="10"/>
        <v>5308.2453430997157</v>
      </c>
      <c r="F105" s="8">
        <f t="shared" si="11"/>
        <v>4953.6119059106732</v>
      </c>
      <c r="G105" s="8">
        <f t="shared" si="12"/>
        <v>3173447.2561192722</v>
      </c>
      <c r="I105" s="1" t="s">
        <v>153</v>
      </c>
      <c r="J105" s="8">
        <f t="shared" si="13"/>
        <v>3400637.138886</v>
      </c>
      <c r="L105" s="8"/>
    </row>
    <row r="106" spans="2:12">
      <c r="B106" s="1" t="s">
        <v>185</v>
      </c>
      <c r="C106" s="8">
        <v>2189121</v>
      </c>
      <c r="D106" s="8">
        <f>+FP040_1!D38+FP041_1!D38+'FP042'!D38+'FP043'!D38+FP044_1!D38+'FP045'!D38+FP046_1!D38+FP047_1!D38+FP048_1!D39+FP049_1!D38+FP050_1!D38+FP081_1!D38+'FP082'!D38+'FP083'!D38+'FP084'!D38</f>
        <v>13159985.994236836</v>
      </c>
      <c r="E106" s="8">
        <f t="shared" si="10"/>
        <v>6011.5388753005591</v>
      </c>
      <c r="F106" s="8">
        <f t="shared" si="11"/>
        <v>5656.9054381115166</v>
      </c>
      <c r="G106" s="8">
        <f t="shared" si="12"/>
        <v>12383650.489584122</v>
      </c>
      <c r="I106" s="1" t="s">
        <v>185</v>
      </c>
      <c r="J106" s="8">
        <f t="shared" si="13"/>
        <v>13159985.994236836</v>
      </c>
      <c r="L106" s="8"/>
    </row>
    <row r="107" spans="2:12">
      <c r="B107" s="1" t="s">
        <v>186</v>
      </c>
      <c r="C107" s="8">
        <v>318027.5</v>
      </c>
      <c r="D107" s="8">
        <f>+FP040_1!D39+FP041_1!D39+'FP042'!D39+'FP043'!D39+FP044_1!D39+'FP045'!D39+FP046_1!D39+FP047_1!D39+FP048_1!D40+FP049_1!D39+FP050_1!D39+FP081_1!D39+'FP082'!D39+'FP083'!D39+'FP084'!D39</f>
        <v>0</v>
      </c>
      <c r="E107" s="8">
        <f t="shared" si="10"/>
        <v>0</v>
      </c>
      <c r="F107" s="8">
        <f t="shared" si="11"/>
        <v>-354.63343718904207</v>
      </c>
      <c r="G107" s="8">
        <f t="shared" si="12"/>
        <v>-112783.18544563808</v>
      </c>
      <c r="I107" s="1" t="s">
        <v>186</v>
      </c>
      <c r="J107" s="8">
        <f t="shared" si="13"/>
        <v>0</v>
      </c>
    </row>
    <row r="108" spans="2:12">
      <c r="B108" s="1" t="s">
        <v>150</v>
      </c>
      <c r="C108" s="8">
        <v>169659.5</v>
      </c>
      <c r="D108" s="8">
        <f>+FP040_1!D40+FP041_1!D40+'FP042'!D40+'FP043'!D40+FP044_1!D40+'FP045'!D40+FP046_1!D40+FP047_1!D40+FP048_1!D41+FP049_1!D40+FP050_1!D40+FP081_1!D40+'FP082'!D40+'FP083'!D40+'FP084'!D40</f>
        <v>0</v>
      </c>
      <c r="E108" s="8">
        <f t="shared" si="10"/>
        <v>0</v>
      </c>
      <c r="F108" s="8">
        <f t="shared" si="11"/>
        <v>-354.63343718904207</v>
      </c>
      <c r="G108" s="8">
        <f t="shared" si="12"/>
        <v>-60166.931636774287</v>
      </c>
      <c r="I108" s="1" t="s">
        <v>150</v>
      </c>
      <c r="J108" s="8">
        <f t="shared" si="13"/>
        <v>0</v>
      </c>
    </row>
    <row r="109" spans="2:12" s="300" customFormat="1" ht="14.25" thickBot="1">
      <c r="B109" s="292" t="s">
        <v>151</v>
      </c>
      <c r="C109" s="315">
        <v>46697861.5</v>
      </c>
      <c r="D109" s="314">
        <f>SUM(D91:D108)</f>
        <v>16560623.133122835</v>
      </c>
      <c r="E109" s="315">
        <f t="shared" si="10"/>
        <v>354.63343718904207</v>
      </c>
      <c r="F109" s="315">
        <f t="shared" si="11"/>
        <v>0</v>
      </c>
      <c r="G109" s="314">
        <f>SUM(G91:G108)</f>
        <v>-9.4587448984384537E-10</v>
      </c>
      <c r="I109" s="292" t="s">
        <v>151</v>
      </c>
      <c r="J109" s="315">
        <f>SUM(J91:J108)</f>
        <v>16560623.133122835</v>
      </c>
    </row>
    <row r="112" spans="2:12" ht="19.5">
      <c r="B112" s="267" t="s">
        <v>269</v>
      </c>
    </row>
    <row r="113" spans="2:10" ht="13.5">
      <c r="B113" s="17"/>
    </row>
    <row r="114" spans="2:10">
      <c r="B114" s="249" t="s">
        <v>270</v>
      </c>
    </row>
    <row r="116" spans="2:10">
      <c r="C116" s="27" t="s">
        <v>227</v>
      </c>
    </row>
    <row r="117" spans="2:10" ht="41.25" thickBot="1">
      <c r="B117" s="71" t="s">
        <v>280</v>
      </c>
      <c r="C117" s="342" t="s">
        <v>724</v>
      </c>
      <c r="D117" s="68" t="s">
        <v>148</v>
      </c>
      <c r="E117" s="68" t="s">
        <v>93</v>
      </c>
      <c r="F117" s="68" t="s">
        <v>147</v>
      </c>
      <c r="G117" s="68" t="s">
        <v>82</v>
      </c>
      <c r="J117" s="22"/>
    </row>
    <row r="118" spans="2:10">
      <c r="B118" s="1" t="s">
        <v>83</v>
      </c>
      <c r="C118" s="8">
        <v>8400674</v>
      </c>
      <c r="D118" s="8">
        <f>+'FP051'!D23+'941O_1'!D23+'FP052'!D23</f>
        <v>0</v>
      </c>
      <c r="E118" s="8">
        <f t="shared" ref="E118:E136" si="14">D118*1000/C118</f>
        <v>0</v>
      </c>
      <c r="F118" s="8">
        <f>E118-E$136</f>
        <v>31.909619672840911</v>
      </c>
      <c r="G118" s="8">
        <f>F118*C118/1000</f>
        <v>268062.31233552314</v>
      </c>
      <c r="J118" s="8"/>
    </row>
    <row r="119" spans="2:10">
      <c r="B119" s="1" t="s">
        <v>173</v>
      </c>
      <c r="C119" s="8">
        <v>1321616</v>
      </c>
      <c r="D119" s="8">
        <f>+'FP051'!D24+'941O_1'!D24+'FP052'!D24</f>
        <v>0</v>
      </c>
      <c r="E119" s="8">
        <f t="shared" si="14"/>
        <v>0</v>
      </c>
      <c r="F119" s="8">
        <f t="shared" ref="F119:F135" si="15">E119-E$136</f>
        <v>31.909619672840911</v>
      </c>
      <c r="G119" s="8">
        <f t="shared" ref="G119:G135" si="16">F119*C119/1000</f>
        <v>42172.263913541319</v>
      </c>
      <c r="J119" s="8"/>
    </row>
    <row r="120" spans="2:10">
      <c r="B120" s="1" t="s">
        <v>187</v>
      </c>
      <c r="C120" s="8">
        <v>1056492.5</v>
      </c>
      <c r="D120" s="8">
        <f>+'FP051'!D25+'941O_1'!D25+'FP052'!D25</f>
        <v>0</v>
      </c>
      <c r="E120" s="8">
        <f t="shared" si="14"/>
        <v>0</v>
      </c>
      <c r="F120" s="8">
        <f t="shared" si="15"/>
        <v>31.909619672840911</v>
      </c>
      <c r="G120" s="8">
        <f t="shared" si="16"/>
        <v>33712.273862208873</v>
      </c>
      <c r="J120" s="8"/>
    </row>
    <row r="121" spans="2:10">
      <c r="B121" s="1" t="s">
        <v>188</v>
      </c>
      <c r="C121" s="8">
        <v>1103960.5</v>
      </c>
      <c r="D121" s="8">
        <f>+'FP051'!D26+'941O_1'!D26+'FP052'!D26</f>
        <v>0</v>
      </c>
      <c r="E121" s="8">
        <f t="shared" si="14"/>
        <v>0</v>
      </c>
      <c r="F121" s="8">
        <f t="shared" si="15"/>
        <v>31.909619672840911</v>
      </c>
      <c r="G121" s="8">
        <f t="shared" si="16"/>
        <v>35226.959688839284</v>
      </c>
      <c r="J121" s="8"/>
    </row>
    <row r="122" spans="2:10">
      <c r="B122" s="1" t="s">
        <v>174</v>
      </c>
      <c r="C122" s="8">
        <v>2102560.5</v>
      </c>
      <c r="D122" s="8">
        <f>+'FP051'!D27+'941O_1'!D27+'FP052'!D27</f>
        <v>0</v>
      </c>
      <c r="E122" s="8">
        <f t="shared" si="14"/>
        <v>0</v>
      </c>
      <c r="F122" s="8">
        <f t="shared" si="15"/>
        <v>31.909619672840911</v>
      </c>
      <c r="G122" s="8">
        <f t="shared" si="16"/>
        <v>67091.905894138225</v>
      </c>
      <c r="J122" s="8"/>
    </row>
    <row r="123" spans="2:10">
      <c r="B123" s="1" t="s">
        <v>175</v>
      </c>
      <c r="C123" s="8">
        <v>586917.5</v>
      </c>
      <c r="D123" s="8">
        <f>+'FP051'!D28+'941O_1'!D28+'FP052'!D28</f>
        <v>0</v>
      </c>
      <c r="E123" s="8">
        <f t="shared" si="14"/>
        <v>0</v>
      </c>
      <c r="F123" s="8">
        <f t="shared" si="15"/>
        <v>31.909619672840911</v>
      </c>
      <c r="G123" s="8">
        <f t="shared" si="16"/>
        <v>18728.314204334605</v>
      </c>
      <c r="J123" s="8"/>
    </row>
    <row r="124" spans="2:10">
      <c r="B124" s="1" t="s">
        <v>80</v>
      </c>
      <c r="C124" s="8">
        <v>2483421</v>
      </c>
      <c r="D124" s="8">
        <f>+'FP051'!D29+'941O_1'!D29+'FP052'!D29</f>
        <v>0</v>
      </c>
      <c r="E124" s="8">
        <f t="shared" si="14"/>
        <v>0</v>
      </c>
      <c r="F124" s="8">
        <f t="shared" si="15"/>
        <v>31.909619672840911</v>
      </c>
      <c r="G124" s="8">
        <f t="shared" si="16"/>
        <v>79245.019597546256</v>
      </c>
      <c r="J124" s="8"/>
    </row>
    <row r="125" spans="2:10">
      <c r="B125" s="1" t="s">
        <v>208</v>
      </c>
      <c r="C125" s="8">
        <v>2068901</v>
      </c>
      <c r="D125" s="8">
        <f>+'FP051'!D30+'941O_1'!D30+'FP052'!D30</f>
        <v>0</v>
      </c>
      <c r="E125" s="8">
        <f t="shared" si="14"/>
        <v>0</v>
      </c>
      <c r="F125" s="8">
        <f t="shared" si="15"/>
        <v>31.909619672840911</v>
      </c>
      <c r="G125" s="8">
        <f t="shared" si="16"/>
        <v>66017.844050760235</v>
      </c>
      <c r="J125" s="8"/>
    </row>
    <row r="126" spans="2:10">
      <c r="B126" s="1" t="s">
        <v>81</v>
      </c>
      <c r="C126" s="8">
        <v>7513504.5</v>
      </c>
      <c r="D126" s="8">
        <f>+'FP051'!D31+'941O_1'!D31+'FP052'!D31</f>
        <v>0</v>
      </c>
      <c r="E126" s="8">
        <f t="shared" si="14"/>
        <v>0</v>
      </c>
      <c r="F126" s="8">
        <f t="shared" si="15"/>
        <v>31.909619672840911</v>
      </c>
      <c r="G126" s="8">
        <f t="shared" si="16"/>
        <v>239753.07100517873</v>
      </c>
      <c r="J126" s="8"/>
    </row>
    <row r="127" spans="2:10">
      <c r="B127" s="1" t="s">
        <v>119</v>
      </c>
      <c r="C127" s="8">
        <v>4992766.5</v>
      </c>
      <c r="D127" s="8">
        <f>+'FP051'!D32+'941O_1'!D32+'FP052'!D32</f>
        <v>0</v>
      </c>
      <c r="E127" s="8">
        <f t="shared" si="14"/>
        <v>0</v>
      </c>
      <c r="F127" s="8">
        <f t="shared" si="15"/>
        <v>31.909619672840911</v>
      </c>
      <c r="G127" s="8">
        <f t="shared" si="16"/>
        <v>159317.28013030105</v>
      </c>
      <c r="J127" s="8"/>
    </row>
    <row r="128" spans="2:10">
      <c r="B128" s="1" t="s">
        <v>125</v>
      </c>
      <c r="C128" s="8">
        <v>1096314.5</v>
      </c>
      <c r="D128" s="8">
        <f>+'FP051'!D33+'941O_1'!D33+'FP052'!D33</f>
        <v>0</v>
      </c>
      <c r="E128" s="8">
        <f t="shared" si="14"/>
        <v>0</v>
      </c>
      <c r="F128" s="8">
        <f t="shared" si="15"/>
        <v>31.909619672840911</v>
      </c>
      <c r="G128" s="8">
        <f t="shared" si="16"/>
        <v>34982.978736820747</v>
      </c>
      <c r="J128" s="8"/>
    </row>
    <row r="129" spans="2:12">
      <c r="B129" s="1" t="s">
        <v>184</v>
      </c>
      <c r="C129" s="8">
        <v>2740521</v>
      </c>
      <c r="D129" s="8">
        <f>+'FP051'!D34+'941O_1'!D34+'FP052'!D34</f>
        <v>0</v>
      </c>
      <c r="E129" s="8">
        <f t="shared" si="14"/>
        <v>0</v>
      </c>
      <c r="F129" s="8">
        <f t="shared" si="15"/>
        <v>31.909619672840911</v>
      </c>
      <c r="G129" s="8">
        <f t="shared" si="16"/>
        <v>87448.982815433657</v>
      </c>
      <c r="J129" s="8"/>
    </row>
    <row r="130" spans="2:12">
      <c r="B130" s="1" t="s">
        <v>170</v>
      </c>
      <c r="C130" s="8">
        <v>6445718</v>
      </c>
      <c r="D130" s="8">
        <f>+'FP051'!D35+'941O_1'!D35+'FP052'!D35</f>
        <v>0</v>
      </c>
      <c r="E130" s="8">
        <f t="shared" si="14"/>
        <v>0</v>
      </c>
      <c r="F130" s="8">
        <f t="shared" si="15"/>
        <v>31.909619672840911</v>
      </c>
      <c r="G130" s="8">
        <f t="shared" si="16"/>
        <v>205680.40989838477</v>
      </c>
      <c r="J130" s="8"/>
    </row>
    <row r="131" spans="2:12">
      <c r="B131" s="1" t="s">
        <v>152</v>
      </c>
      <c r="C131" s="8">
        <v>1467053</v>
      </c>
      <c r="D131" s="8">
        <f>+'FP051'!D36+'941O_1'!D36+'FP052'!D36</f>
        <v>0</v>
      </c>
      <c r="E131" s="8">
        <f t="shared" si="14"/>
        <v>0</v>
      </c>
      <c r="F131" s="8">
        <f t="shared" si="15"/>
        <v>31.909619672840911</v>
      </c>
      <c r="G131" s="8">
        <f t="shared" si="16"/>
        <v>46813.103269900275</v>
      </c>
      <c r="J131" s="8"/>
    </row>
    <row r="132" spans="2:12">
      <c r="B132" s="1" t="s">
        <v>153</v>
      </c>
      <c r="C132" s="8">
        <v>640633</v>
      </c>
      <c r="D132" s="8">
        <f>+'FP051'!D37+'941O_1'!D37+'FP052'!D37</f>
        <v>-537788</v>
      </c>
      <c r="E132" s="8">
        <f t="shared" si="14"/>
        <v>-839.46346816351956</v>
      </c>
      <c r="F132" s="8">
        <f t="shared" si="15"/>
        <v>-807.55384849067866</v>
      </c>
      <c r="G132" s="8">
        <f t="shared" si="16"/>
        <v>-517345.64462012891</v>
      </c>
      <c r="J132" s="8"/>
    </row>
    <row r="133" spans="2:12">
      <c r="B133" s="1" t="s">
        <v>185</v>
      </c>
      <c r="C133" s="8">
        <v>2189121</v>
      </c>
      <c r="D133" s="8">
        <f>+'FP051'!D38+'941O_1'!D38+'FP052'!D38</f>
        <v>-952323.00000000023</v>
      </c>
      <c r="E133" s="8">
        <f t="shared" si="14"/>
        <v>-435.02529097295229</v>
      </c>
      <c r="F133" s="8">
        <f t="shared" si="15"/>
        <v>-403.11567130011139</v>
      </c>
      <c r="G133" s="8">
        <f t="shared" si="16"/>
        <v>-882468.98147217114</v>
      </c>
      <c r="J133" s="8"/>
    </row>
    <row r="134" spans="2:12">
      <c r="B134" s="1" t="s">
        <v>186</v>
      </c>
      <c r="C134" s="8">
        <v>318027.5</v>
      </c>
      <c r="D134" s="8">
        <f>+'FP051'!D39+'941O_1'!D39+'FP052'!D39</f>
        <v>0</v>
      </c>
      <c r="E134" s="8">
        <f t="shared" si="14"/>
        <v>0</v>
      </c>
      <c r="F134" s="8">
        <f t="shared" si="15"/>
        <v>31.909619672840911</v>
      </c>
      <c r="G134" s="8">
        <f t="shared" si="16"/>
        <v>10148.136570504412</v>
      </c>
      <c r="J134" s="8"/>
    </row>
    <row r="135" spans="2:12">
      <c r="B135" s="32" t="s">
        <v>150</v>
      </c>
      <c r="C135" s="33">
        <v>169659.5</v>
      </c>
      <c r="D135" s="8">
        <f>+'FP051'!D40+'941O_1'!D40+'FP052'!D40</f>
        <v>0</v>
      </c>
      <c r="E135" s="33">
        <f t="shared" si="14"/>
        <v>0</v>
      </c>
      <c r="F135" s="33">
        <f t="shared" si="15"/>
        <v>31.909619672840911</v>
      </c>
      <c r="G135" s="8">
        <f t="shared" si="16"/>
        <v>5413.770118884353</v>
      </c>
      <c r="J135" s="8"/>
    </row>
    <row r="136" spans="2:12" s="300" customFormat="1" ht="14.25" thickBot="1">
      <c r="B136" s="292" t="s">
        <v>151</v>
      </c>
      <c r="C136" s="315">
        <v>46697861.5</v>
      </c>
      <c r="D136" s="314">
        <f>SUM(D118:D135)</f>
        <v>-1490111.0000000002</v>
      </c>
      <c r="E136" s="315">
        <f t="shared" si="14"/>
        <v>-31.909619672840911</v>
      </c>
      <c r="F136" s="315">
        <f>E136-E$136</f>
        <v>0</v>
      </c>
      <c r="G136" s="314">
        <f>SUM(G118:G135)</f>
        <v>-1.4551915228366852E-10</v>
      </c>
      <c r="I136" s="428"/>
      <c r="J136" s="294"/>
    </row>
    <row r="139" spans="2:12" ht="19.5">
      <c r="B139" s="267" t="s">
        <v>271</v>
      </c>
    </row>
    <row r="140" spans="2:12" ht="13.5">
      <c r="B140" s="17"/>
    </row>
    <row r="141" spans="2:12">
      <c r="B141" s="249" t="s">
        <v>272</v>
      </c>
    </row>
    <row r="143" spans="2:12">
      <c r="C143" s="27" t="s">
        <v>227</v>
      </c>
      <c r="J143" s="111" t="s">
        <v>634</v>
      </c>
      <c r="L143" s="535"/>
    </row>
    <row r="144" spans="2:12" ht="41.25" thickBot="1">
      <c r="B144" s="71" t="s">
        <v>281</v>
      </c>
      <c r="C144" s="342" t="s">
        <v>724</v>
      </c>
      <c r="D144" s="68" t="s">
        <v>148</v>
      </c>
      <c r="E144" s="68" t="s">
        <v>93</v>
      </c>
      <c r="F144" s="68" t="s">
        <v>147</v>
      </c>
      <c r="G144" s="68" t="s">
        <v>82</v>
      </c>
      <c r="I144" s="93"/>
      <c r="J144" s="395" t="s">
        <v>635</v>
      </c>
      <c r="L144" s="535"/>
    </row>
    <row r="145" spans="2:12">
      <c r="B145" s="1" t="s">
        <v>83</v>
      </c>
      <c r="C145" s="8">
        <v>8400674</v>
      </c>
      <c r="D145" s="8">
        <f>+'AAF01'!D23+'AAF02'!D23+'AAF03'!D23+'AAF04'!D23+'AAF05'!D23+'AAF06'!D23+'AAF07'!D23+'AAF08'!D23+'AAF09'!D23+'AAF10'!D23+'AAF11'!D23+'AAF12'!D23+'AAF13'!D23+'AAF14'!D23+'AAF15'!D23+'AAF16'!D23+'AAF17'!D23+'AAF18'!D23+'AAF19'!D23+'AAF20'!D23+'AAF21'!D23+'AAF22'!D23+'AAF23'!D23+'AAF24'!D23</f>
        <v>0</v>
      </c>
      <c r="E145" s="8">
        <f t="shared" ref="E145:E163" si="17">D145*1000/C145</f>
        <v>0</v>
      </c>
      <c r="F145" s="8">
        <f>E145-E$163</f>
        <v>53.318065959104892</v>
      </c>
      <c r="G145" s="8">
        <f>F145*C145/1000</f>
        <v>447907.69043293752</v>
      </c>
      <c r="I145" s="326" t="s">
        <v>83</v>
      </c>
      <c r="J145" s="8">
        <f>-D145</f>
        <v>0</v>
      </c>
      <c r="L145" s="535"/>
    </row>
    <row r="146" spans="2:12">
      <c r="B146" s="1" t="s">
        <v>173</v>
      </c>
      <c r="C146" s="8">
        <v>1321616</v>
      </c>
      <c r="D146" s="8">
        <f>+'AAF01'!D24+'AAF02'!D24+'AAF03'!D24+'AAF04'!D24+'AAF05'!D24+'AAF06'!D24+'AAF07'!D24+'AAF08'!D24+'AAF09'!D24+'AAF10'!D24+'AAF11'!D24+'AAF12'!D24+'AAF13'!D24+'AAF14'!D24+'AAF15'!D24+'AAF16'!D24+'AAF17'!D24+'AAF18'!D24+'AAF19'!D24+'AAF20'!D24+'AAF21'!D24+'AAF22'!D24+'AAF23'!D24+'AAF24'!D24</f>
        <v>0</v>
      </c>
      <c r="E146" s="8">
        <f t="shared" si="17"/>
        <v>0</v>
      </c>
      <c r="F146" s="8">
        <f t="shared" ref="F146:F163" si="18">E146-E$163</f>
        <v>53.318065959104892</v>
      </c>
      <c r="G146" s="8">
        <f t="shared" ref="G146:G162" si="19">F146*C146/1000</f>
        <v>70466.009060608369</v>
      </c>
      <c r="I146" s="326" t="s">
        <v>173</v>
      </c>
      <c r="J146" s="8">
        <f t="shared" ref="J146:J163" si="20">-D146</f>
        <v>0</v>
      </c>
      <c r="L146" s="535"/>
    </row>
    <row r="147" spans="2:12">
      <c r="B147" s="1" t="s">
        <v>187</v>
      </c>
      <c r="C147" s="8">
        <v>1056492.5</v>
      </c>
      <c r="D147" s="8">
        <f>+'AAF01'!D25+'AAF02'!D25+'AAF03'!D25+'AAF04'!D25+'AAF05'!D25+'AAF06'!D25+'AAF07'!D25+'AAF08'!D25+'AAF09'!D25+'AAF10'!D25+'AAF11'!D25+'AAF12'!D25+'AAF13'!D25+'AAF14'!D25+'AAF15'!D25+'AAF16'!D25+'AAF17'!D25+'AAF18'!D25+'AAF19'!D25+'AAF20'!D25+'AAF21'!D25+'AAF22'!D25+'AAF23'!D25+'AAF24'!D25</f>
        <v>0</v>
      </c>
      <c r="E147" s="8">
        <f t="shared" si="17"/>
        <v>0</v>
      </c>
      <c r="F147" s="8">
        <f t="shared" si="18"/>
        <v>53.318065959104892</v>
      </c>
      <c r="G147" s="8">
        <f t="shared" si="19"/>
        <v>56330.136800299624</v>
      </c>
      <c r="I147" s="326" t="s">
        <v>187</v>
      </c>
      <c r="J147" s="8">
        <f t="shared" si="20"/>
        <v>0</v>
      </c>
      <c r="L147" s="535"/>
    </row>
    <row r="148" spans="2:12">
      <c r="B148" s="1" t="s">
        <v>188</v>
      </c>
      <c r="C148" s="8">
        <v>1103960.5</v>
      </c>
      <c r="D148" s="8">
        <f>+'AAF01'!D26+'AAF02'!D26+'AAF03'!D26+'AAF04'!D26+'AAF05'!D26+'AAF06'!D26+'AAF07'!D26+'AAF08'!D26+'AAF09'!D26+'AAF10'!D26+'AAF11'!D26+'AAF12'!D26+'AAF13'!D26+'AAF14'!D26+'AAF15'!D26+'AAF16'!D26+'AAF17'!D26+'AAF18'!D26+'AAF19'!D26+'AAF20'!D26+'AAF21'!D26+'AAF22'!D26+'AAF23'!D26+'AAF24'!D26</f>
        <v>0</v>
      </c>
      <c r="E148" s="8">
        <f t="shared" si="17"/>
        <v>0</v>
      </c>
      <c r="F148" s="8">
        <f t="shared" si="18"/>
        <v>53.318065959104892</v>
      </c>
      <c r="G148" s="8">
        <f t="shared" si="19"/>
        <v>58861.038755246416</v>
      </c>
      <c r="I148" s="326" t="s">
        <v>188</v>
      </c>
      <c r="J148" s="8">
        <f t="shared" si="20"/>
        <v>0</v>
      </c>
      <c r="L148" s="535"/>
    </row>
    <row r="149" spans="2:12">
      <c r="B149" s="1" t="s">
        <v>174</v>
      </c>
      <c r="C149" s="8">
        <v>2102560.5</v>
      </c>
      <c r="D149" s="8">
        <f>+'AAF01'!D27+'AAF02'!D27+'AAF03'!D27+'AAF04'!D27+'AAF05'!D27+'AAF06'!D27+'AAF07'!D27+'AAF08'!D27+'AAF09'!D27+'AAF10'!D27+'AAF11'!D27+'AAF12'!D27+'AAF13'!D27+'AAF14'!D27+'AAF15'!D27+'AAF16'!D27+'AAF17'!D27+'AAF18'!D27+'AAF19'!D27+'AAF20'!D27+'AAF21'!D27+'AAF22'!D27+'AAF23'!D27+'AAF24'!D27</f>
        <v>0</v>
      </c>
      <c r="E149" s="8">
        <f t="shared" si="17"/>
        <v>0</v>
      </c>
      <c r="F149" s="8">
        <f t="shared" si="18"/>
        <v>53.318065959104892</v>
      </c>
      <c r="G149" s="8">
        <f t="shared" si="19"/>
        <v>112104.45942200856</v>
      </c>
      <c r="I149" s="326" t="s">
        <v>174</v>
      </c>
      <c r="J149" s="8">
        <f t="shared" si="20"/>
        <v>0</v>
      </c>
      <c r="L149" s="535"/>
    </row>
    <row r="150" spans="2:12">
      <c r="B150" s="1" t="s">
        <v>175</v>
      </c>
      <c r="C150" s="8">
        <v>586917.5</v>
      </c>
      <c r="D150" s="8">
        <f>+'AAF01'!D28+'AAF02'!D28+'AAF03'!D28+'AAF04'!D28+'AAF05'!D28+'AAF06'!D28+'AAF07'!D28+'AAF08'!D28+'AAF09'!D28+'AAF10'!D28+'AAF11'!D28+'AAF12'!D28+'AAF13'!D28+'AAF14'!D28+'AAF15'!D28+'AAF16'!D28+'AAF17'!D28+'AAF18'!D28+'AAF19'!D28+'AAF20'!D28+'AAF21'!D28+'AAF22'!D28+'AAF23'!D28+'AAF24'!D28</f>
        <v>0</v>
      </c>
      <c r="E150" s="8">
        <f t="shared" si="17"/>
        <v>0</v>
      </c>
      <c r="F150" s="8">
        <f t="shared" si="18"/>
        <v>53.318065959104892</v>
      </c>
      <c r="G150" s="8">
        <f t="shared" si="19"/>
        <v>31293.305977552947</v>
      </c>
      <c r="I150" s="326" t="s">
        <v>175</v>
      </c>
      <c r="J150" s="8">
        <f t="shared" si="20"/>
        <v>0</v>
      </c>
      <c r="L150" s="535"/>
    </row>
    <row r="151" spans="2:12">
      <c r="B151" s="1" t="s">
        <v>80</v>
      </c>
      <c r="C151" s="8">
        <v>2483421</v>
      </c>
      <c r="D151" s="8">
        <f>+'AAF01'!D29+'AAF02'!D29+'AAF03'!D29+'AAF04'!D29+'AAF05'!D29+'AAF06'!D29+'AAF07'!D29+'AAF08'!D29+'AAF09'!D29+'AAF10'!D29+'AAF11'!D29+'AAF12'!D29+'AAF13'!D29+'AAF14'!D29+'AAF15'!D29+'AAF16'!D29+'AAF17'!D29+'AAF18'!D29+'AAF19'!D29+'AAF20'!D29+'AAF21'!D29+'AAF22'!D29+'AAF23'!D29+'AAF24'!D29</f>
        <v>0</v>
      </c>
      <c r="E151" s="8">
        <f t="shared" si="17"/>
        <v>0</v>
      </c>
      <c r="F151" s="8">
        <f t="shared" si="18"/>
        <v>53.318065959104892</v>
      </c>
      <c r="G151" s="8">
        <f t="shared" si="19"/>
        <v>132411.20468222623</v>
      </c>
      <c r="I151" s="326" t="s">
        <v>80</v>
      </c>
      <c r="J151" s="8">
        <f t="shared" si="20"/>
        <v>0</v>
      </c>
      <c r="L151" s="535"/>
    </row>
    <row r="152" spans="2:12">
      <c r="B152" s="1" t="s">
        <v>208</v>
      </c>
      <c r="C152" s="8">
        <v>2068901</v>
      </c>
      <c r="D152" s="8">
        <f>+'AAF01'!D30+'AAF02'!D30+'AAF03'!D30+'AAF04'!D30+'AAF05'!D30+'AAF06'!D30+'AAF07'!D30+'AAF08'!D30+'AAF09'!D30+'AAF10'!D30+'AAF11'!D30+'AAF12'!D30+'AAF13'!D30+'AAF14'!D30+'AAF15'!D30+'AAF16'!D30+'AAF17'!D30+'AAF18'!D30+'AAF19'!D30+'AAF20'!D30+'AAF21'!D30+'AAF22'!D30+'AAF23'!D30+'AAF24'!D30</f>
        <v>0</v>
      </c>
      <c r="E152" s="8">
        <f t="shared" si="17"/>
        <v>0</v>
      </c>
      <c r="F152" s="8">
        <f t="shared" si="18"/>
        <v>53.318065959104892</v>
      </c>
      <c r="G152" s="8">
        <f t="shared" si="19"/>
        <v>110309.79998085808</v>
      </c>
      <c r="I152" s="326" t="s">
        <v>208</v>
      </c>
      <c r="J152" s="8">
        <f t="shared" si="20"/>
        <v>0</v>
      </c>
      <c r="L152" s="535"/>
    </row>
    <row r="153" spans="2:12">
      <c r="B153" s="1" t="s">
        <v>81</v>
      </c>
      <c r="C153" s="8">
        <v>7513504.5</v>
      </c>
      <c r="D153" s="8">
        <f>+'AAF01'!D31+'AAF02'!D31+'AAF03'!D31+'AAF04'!D31+'AAF05'!D31+'AAF06'!D31+'AAF07'!D31+'AAF08'!D31+'AAF09'!D31+'AAF10'!D31+'AAF11'!D31+'AAF12'!D31+'AAF13'!D31+'AAF14'!D31+'AAF15'!D31+'AAF16'!D31+'AAF17'!D31+'AAF18'!D31+'AAF19'!D31+'AAF20'!D31+'AAF21'!D31+'AAF22'!D31+'AAF23'!D31+'AAF24'!D31</f>
        <v>0</v>
      </c>
      <c r="E153" s="8">
        <f t="shared" si="17"/>
        <v>0</v>
      </c>
      <c r="F153" s="8">
        <f t="shared" si="18"/>
        <v>53.318065959104892</v>
      </c>
      <c r="G153" s="8">
        <f t="shared" si="19"/>
        <v>400605.52851503139</v>
      </c>
      <c r="I153" s="326" t="s">
        <v>81</v>
      </c>
      <c r="J153" s="8">
        <f t="shared" si="20"/>
        <v>0</v>
      </c>
      <c r="L153" s="535"/>
    </row>
    <row r="154" spans="2:12">
      <c r="B154" s="1" t="s">
        <v>119</v>
      </c>
      <c r="C154" s="8">
        <v>4992766.5</v>
      </c>
      <c r="D154" s="8">
        <f>+'AAF01'!D32+'AAF02'!D32+'AAF03'!D32+'AAF04'!D32+'AAF05'!D32+'AAF06'!D32+'AAF07'!D32+'AAF08'!D32+'AAF09'!D32+'AAF10'!D32+'AAF11'!D32+'AAF12'!D32+'AAF13'!D32+'AAF14'!D32+'AAF15'!D32+'AAF16'!D32+'AAF17'!D32+'AAF18'!D32+'AAF19'!D32+'AAF20'!D32+'AAF21'!D32+'AAF22'!D32+'AAF23'!D32+'AAF24'!D32</f>
        <v>0</v>
      </c>
      <c r="E154" s="8">
        <f t="shared" si="17"/>
        <v>0</v>
      </c>
      <c r="F154" s="8">
        <f t="shared" si="18"/>
        <v>53.318065959104892</v>
      </c>
      <c r="G154" s="8">
        <f t="shared" si="19"/>
        <v>266204.65356540924</v>
      </c>
      <c r="I154" s="326" t="s">
        <v>119</v>
      </c>
      <c r="J154" s="8">
        <f t="shared" si="20"/>
        <v>0</v>
      </c>
      <c r="L154" s="535"/>
    </row>
    <row r="155" spans="2:12">
      <c r="B155" s="1" t="s">
        <v>125</v>
      </c>
      <c r="C155" s="8">
        <v>1096314.5</v>
      </c>
      <c r="D155" s="8">
        <f>+'AAF01'!D33+'AAF02'!D33+'AAF03'!D33+'AAF04'!D33+'AAF05'!D33+'AAF06'!D33+'AAF07'!D33+'AAF08'!D33+'AAF09'!D33+'AAF10'!D33+'AAF11'!D33+'AAF12'!D33+'AAF13'!D33+'AAF14'!D33+'AAF15'!D33+'AAF16'!D33+'AAF17'!D33+'AAF18'!D33+'AAF19'!D33+'AAF20'!D33+'AAF21'!D33+'AAF22'!D33+'AAF23'!D33+'AAF24'!D33</f>
        <v>0</v>
      </c>
      <c r="E155" s="8">
        <f t="shared" si="17"/>
        <v>0</v>
      </c>
      <c r="F155" s="8">
        <f t="shared" si="18"/>
        <v>53.318065959104892</v>
      </c>
      <c r="G155" s="8">
        <f t="shared" si="19"/>
        <v>58453.368822923105</v>
      </c>
      <c r="I155" s="326" t="s">
        <v>125</v>
      </c>
      <c r="J155" s="8">
        <f t="shared" si="20"/>
        <v>0</v>
      </c>
      <c r="L155" s="535"/>
    </row>
    <row r="156" spans="2:12">
      <c r="B156" s="1" t="s">
        <v>184</v>
      </c>
      <c r="C156" s="8">
        <v>2740521</v>
      </c>
      <c r="D156" s="8">
        <f>+'AAF01'!D34+'AAF02'!D34+'AAF03'!D34+'AAF04'!D34+'AAF05'!D34+'AAF06'!D34+'AAF07'!D34+'AAF08'!D34+'AAF09'!D34+'AAF10'!D34+'AAF11'!D34+'AAF12'!D34+'AAF13'!D34+'AAF14'!D34+'AAF15'!D34+'AAF16'!D34+'AAF17'!D34+'AAF18'!D34+'AAF19'!D34+'AAF20'!D34+'AAF21'!D34+'AAF22'!D34+'AAF23'!D34+'AAF24'!D34</f>
        <v>0</v>
      </c>
      <c r="E156" s="8">
        <f t="shared" si="17"/>
        <v>0</v>
      </c>
      <c r="F156" s="8">
        <f t="shared" si="18"/>
        <v>53.318065959104892</v>
      </c>
      <c r="G156" s="8">
        <f t="shared" si="19"/>
        <v>146119.27944031209</v>
      </c>
      <c r="I156" s="326" t="s">
        <v>184</v>
      </c>
      <c r="J156" s="8">
        <f t="shared" si="20"/>
        <v>0</v>
      </c>
      <c r="L156" s="535"/>
    </row>
    <row r="157" spans="2:12">
      <c r="B157" s="1" t="s">
        <v>170</v>
      </c>
      <c r="C157" s="8">
        <v>6445718</v>
      </c>
      <c r="D157" s="8">
        <f>+'AAF01'!D35+'AAF02'!D35+'AAF03'!D35+'AAF04'!D35+'AAF05'!D35+'AAF06'!D35+'AAF07'!D35+'AAF08'!D35+'AAF09'!D35+'AAF10'!D35+'AAF11'!D35+'AAF12'!D35+'AAF13'!D35+'AAF14'!D35+'AAF15'!D35+'AAF16'!D35+'AAF17'!D35+'AAF18'!D35+'AAF19'!D35+'AAF20'!D35+'AAF21'!D35+'AAF22'!D35+'AAF23'!D35+'AAF24'!D35</f>
        <v>0</v>
      </c>
      <c r="E157" s="8">
        <f t="shared" si="17"/>
        <v>0</v>
      </c>
      <c r="F157" s="8">
        <f t="shared" si="18"/>
        <v>53.318065959104892</v>
      </c>
      <c r="G157" s="8">
        <f t="shared" si="19"/>
        <v>343673.21747778961</v>
      </c>
      <c r="I157" s="326" t="s">
        <v>170</v>
      </c>
      <c r="J157" s="8">
        <f t="shared" si="20"/>
        <v>0</v>
      </c>
      <c r="L157" s="535"/>
    </row>
    <row r="158" spans="2:12">
      <c r="B158" s="1" t="s">
        <v>152</v>
      </c>
      <c r="C158" s="8">
        <v>1467053</v>
      </c>
      <c r="D158" s="8">
        <f>+'AAF01'!D36+'AAF02'!D36+'AAF03'!D36+'AAF04'!D36+'AAF05'!D36+'AAF06'!D36+'AAF07'!D36+'AAF08'!D36+'AAF09'!D36+'AAF10'!D36+'AAF11'!D36+'AAF12'!D36+'AAF13'!D36+'AAF14'!D36+'AAF15'!D36+'AAF16'!D36+'AAF17'!D36+'AAF18'!D36+'AAF19'!D36+'AAF20'!D36+'AAF21'!D36+'AAF22'!D36+'AAF23'!D36+'AAF24'!D36</f>
        <v>0</v>
      </c>
      <c r="E158" s="8">
        <f t="shared" si="17"/>
        <v>0</v>
      </c>
      <c r="F158" s="8">
        <f t="shared" si="18"/>
        <v>53.318065959104892</v>
      </c>
      <c r="G158" s="8">
        <f t="shared" si="19"/>
        <v>78220.428619502709</v>
      </c>
      <c r="I158" s="326" t="s">
        <v>152</v>
      </c>
      <c r="J158" s="8">
        <f t="shared" si="20"/>
        <v>0</v>
      </c>
      <c r="L158" s="535"/>
    </row>
    <row r="159" spans="2:12">
      <c r="B159" s="1" t="s">
        <v>153</v>
      </c>
      <c r="C159" s="8">
        <v>640633</v>
      </c>
      <c r="D159" s="8">
        <f>+'AAF01'!D37+'AAF02'!D37+'AAF03'!D37+'AAF04'!D37+'AAF05'!D37+'AAF06'!D37+'AAF07'!D37+'AAF08'!D37+'AAF09'!D37+'AAF10'!D37+'AAF11'!D37+'AAF12'!D37+'AAF13'!D37+'AAF14'!D37+'AAF15'!D37+'AAF16'!D37+'AAF17'!D37+'AAF18'!D37+'AAF19'!D37+'AAF20'!D37+'AAF21'!D37+'AAF22'!D37+'AAF23'!D37+'AAF24'!D37</f>
        <v>-470881.30288277293</v>
      </c>
      <c r="E159" s="8">
        <f t="shared" si="17"/>
        <v>-735.0250500407767</v>
      </c>
      <c r="F159" s="8">
        <f t="shared" si="18"/>
        <v>-681.70698408167186</v>
      </c>
      <c r="G159" s="8">
        <f t="shared" si="19"/>
        <v>-436723.99033319374</v>
      </c>
      <c r="I159" s="326" t="s">
        <v>153</v>
      </c>
      <c r="J159" s="8">
        <f t="shared" si="20"/>
        <v>470881.30288277293</v>
      </c>
      <c r="L159" s="535"/>
    </row>
    <row r="160" spans="2:12">
      <c r="B160" s="1" t="s">
        <v>185</v>
      </c>
      <c r="C160" s="8">
        <v>2189121</v>
      </c>
      <c r="D160" s="8">
        <f>+'AAF01'!D38+'AAF02'!D38+'AAF03'!D38+'AAF04'!D38+'AAF05'!D38+'AAF06'!D38+'AAF07'!D38+'AAF08'!D38+'AAF09'!D38+'AAF10'!D38+'AAF11'!D38+'AAF12'!D38+'AAF13'!D38+'AAF14'!D38+'AAF15'!D38+'AAF16'!D38+'AAF17'!D38+'AAF18'!D38+'AAF19'!D38+'AAF20'!D38+'AAF21'!D38+'AAF22'!D38+'AAF23'!D38+'AAF24'!D38</f>
        <v>-2018958.3567233717</v>
      </c>
      <c r="E160" s="8">
        <f t="shared" si="17"/>
        <v>-922.26896399211</v>
      </c>
      <c r="F160" s="8">
        <f t="shared" si="18"/>
        <v>-868.95089803300516</v>
      </c>
      <c r="G160" s="8">
        <f t="shared" si="19"/>
        <v>-1902238.6588529104</v>
      </c>
      <c r="I160" s="326" t="s">
        <v>185</v>
      </c>
      <c r="J160" s="8">
        <f t="shared" si="20"/>
        <v>2018958.3567233717</v>
      </c>
      <c r="L160" s="535"/>
    </row>
    <row r="161" spans="2:12">
      <c r="B161" s="32" t="s">
        <v>186</v>
      </c>
      <c r="C161" s="33">
        <v>318027.5</v>
      </c>
      <c r="D161" s="8">
        <f>+'AAF01'!D39+'AAF02'!D39+'AAF03'!D39+'AAF04'!D39+'AAF05'!D39+'AAF06'!D39+'AAF07'!D39+'AAF08'!D39+'AAF09'!D39+'AAF10'!D39+'AAF11'!D39+'AAF12'!D39+'AAF13'!D39+'AAF14'!D39+'AAF15'!D39+'AAF16'!D39+'AAF17'!D39+'AAF18'!D39+'AAF19'!D39+'AAF20'!D39+'AAF21'!D39+'AAF22'!D39+'AAF23'!D39+'AAF24'!D39</f>
        <v>0</v>
      </c>
      <c r="E161" s="33">
        <f t="shared" si="17"/>
        <v>0</v>
      </c>
      <c r="F161" s="33">
        <f t="shared" si="18"/>
        <v>53.318065959104892</v>
      </c>
      <c r="G161" s="8">
        <f t="shared" si="19"/>
        <v>16956.611221809231</v>
      </c>
      <c r="I161" s="32" t="s">
        <v>186</v>
      </c>
      <c r="J161" s="8">
        <f t="shared" si="20"/>
        <v>0</v>
      </c>
      <c r="L161" s="535"/>
    </row>
    <row r="162" spans="2:12">
      <c r="B162" s="32" t="s">
        <v>150</v>
      </c>
      <c r="C162" s="33">
        <v>169659.5</v>
      </c>
      <c r="D162" s="8">
        <f>+'AAF01'!D40+'AAF02'!D40+'AAF03'!D40+'AAF04'!D40+'AAF05'!D40+'AAF06'!D40+'AAF07'!D40+'AAF08'!D40+'AAF09'!D40+'AAF10'!D40+'AAF11'!D40+'AAF12'!D40+'AAF13'!D40+'AAF14'!D40+'AAF15'!D40+'AAF16'!D40+'AAF17'!D40+'AAF18'!D40+'AAF19'!D40+'AAF20'!D40+'AAF21'!D40+'AAF22'!D40+'AAF23'!D40+'AAF24'!D40</f>
        <v>0</v>
      </c>
      <c r="E162" s="33">
        <f t="shared" si="17"/>
        <v>0</v>
      </c>
      <c r="F162" s="33">
        <f t="shared" si="18"/>
        <v>53.318065959104892</v>
      </c>
      <c r="G162" s="8">
        <f t="shared" si="19"/>
        <v>9045.9164115887561</v>
      </c>
      <c r="I162" s="32" t="s">
        <v>150</v>
      </c>
      <c r="J162" s="8">
        <f t="shared" si="20"/>
        <v>0</v>
      </c>
      <c r="L162" s="535"/>
    </row>
    <row r="163" spans="2:12" s="300" customFormat="1" ht="14.25" thickBot="1">
      <c r="B163" s="292" t="s">
        <v>151</v>
      </c>
      <c r="C163" s="315">
        <v>46697861.5</v>
      </c>
      <c r="D163" s="314">
        <f>SUM(D145:D162)</f>
        <v>-2489839.6596061448</v>
      </c>
      <c r="E163" s="315">
        <f t="shared" si="17"/>
        <v>-53.318065959104892</v>
      </c>
      <c r="F163" s="315">
        <f t="shared" si="18"/>
        <v>0</v>
      </c>
      <c r="G163" s="314">
        <f>SUM(G145:G162)</f>
        <v>1.4733814168721437E-10</v>
      </c>
      <c r="I163" s="292" t="s">
        <v>151</v>
      </c>
      <c r="J163" s="315">
        <f t="shared" si="20"/>
        <v>2489839.6596061448</v>
      </c>
      <c r="L163" s="535"/>
    </row>
    <row r="164" spans="2:12">
      <c r="D164" s="8"/>
      <c r="L164" s="535"/>
    </row>
    <row r="165" spans="2:12">
      <c r="D165" s="8"/>
    </row>
    <row r="166" spans="2:12" ht="19.5">
      <c r="B166" s="267" t="s">
        <v>273</v>
      </c>
    </row>
    <row r="167" spans="2:12" ht="13.5">
      <c r="B167" s="17"/>
    </row>
    <row r="168" spans="2:12">
      <c r="B168" s="249" t="s">
        <v>274</v>
      </c>
      <c r="I168" s="249"/>
    </row>
    <row r="170" spans="2:12">
      <c r="C170" s="27" t="s">
        <v>227</v>
      </c>
      <c r="J170" s="111" t="s">
        <v>569</v>
      </c>
    </row>
    <row r="171" spans="2:12" ht="41.25" thickBot="1">
      <c r="B171" s="71" t="s">
        <v>282</v>
      </c>
      <c r="C171" s="342" t="s">
        <v>724</v>
      </c>
      <c r="D171" s="68" t="s">
        <v>148</v>
      </c>
      <c r="E171" s="68" t="s">
        <v>93</v>
      </c>
      <c r="F171" s="68" t="s">
        <v>147</v>
      </c>
      <c r="G171" s="68" t="s">
        <v>82</v>
      </c>
      <c r="I171" s="71"/>
      <c r="J171" s="342" t="s">
        <v>275</v>
      </c>
    </row>
    <row r="172" spans="2:12">
      <c r="B172" s="1" t="s">
        <v>83</v>
      </c>
      <c r="C172" s="8">
        <v>8400674</v>
      </c>
      <c r="D172" s="8">
        <f>+FP010_2!D23+FP012_2!D23+FP021_2!D23+FP023_2!D23+FP024_2!D23+FP025_2!D23+FP026_2!D23+FP040_2!D23+FP041_2!D23+FP044_2!D23+FP046_2!D23+FP047_2!D23+FP048_2!D23+FP049_2!D23+FP050_2!D23+'FP054'!D23+FP081_2!D23</f>
        <v>604536.89535857644</v>
      </c>
      <c r="E172" s="8">
        <f t="shared" ref="E172:E190" si="21">D172*1000/C172</f>
        <v>71.96290385254521</v>
      </c>
      <c r="F172" s="8">
        <f>E172-E$190</f>
        <v>38.007113971896473</v>
      </c>
      <c r="G172" s="8">
        <f>F172*C172/1000</f>
        <v>319285.37415874744</v>
      </c>
      <c r="I172" s="1" t="s">
        <v>83</v>
      </c>
      <c r="J172" s="8">
        <f t="shared" ref="J172:J189" si="22">+D172</f>
        <v>604536.89535857644</v>
      </c>
    </row>
    <row r="173" spans="2:12">
      <c r="B173" s="1" t="s">
        <v>173</v>
      </c>
      <c r="C173" s="8">
        <v>1321616</v>
      </c>
      <c r="D173" s="8">
        <f>+FP010_2!D24+FP012_2!D24+FP021_2!D24+FP023_2!D24+FP024_2!D24+FP025_2!D24+FP026_2!D24+FP040_2!D24+FP041_2!D24+FP044_2!D24+FP046_2!D24+FP047_2!D24+FP048_2!D24+FP049_2!D24+FP050_2!D24+'FP054'!D24+FP081_2!D24</f>
        <v>128117.41998660399</v>
      </c>
      <c r="E173" s="8">
        <f t="shared" si="21"/>
        <v>96.939973476867706</v>
      </c>
      <c r="F173" s="8">
        <f t="shared" ref="F173:F190" si="23">E173-E$190</f>
        <v>62.984183596218969</v>
      </c>
      <c r="G173" s="8">
        <f t="shared" ref="G173:G189" si="24">F173*C173/1000</f>
        <v>83240.904787700536</v>
      </c>
      <c r="I173" s="1" t="s">
        <v>173</v>
      </c>
      <c r="J173" s="8">
        <f t="shared" si="22"/>
        <v>128117.41998660399</v>
      </c>
    </row>
    <row r="174" spans="2:12">
      <c r="B174" s="1" t="s">
        <v>187</v>
      </c>
      <c r="C174" s="8">
        <v>1056492.5</v>
      </c>
      <c r="D174" s="8">
        <f>+FP010_2!D25+FP012_2!D25+FP021_2!D25+FP023_2!D25+FP024_2!D25+FP025_2!D25+FP026_2!D25+FP040_2!D25+FP041_2!D25+FP044_2!D25+FP046_2!D25+FP047_2!D25+FP048_2!D25+FP049_2!D25+FP050_2!D25+'FP054'!D25+FP081_2!D25</f>
        <v>97201.002884073954</v>
      </c>
      <c r="E174" s="8">
        <f t="shared" si="21"/>
        <v>92.003495419109896</v>
      </c>
      <c r="F174" s="8">
        <f t="shared" si="23"/>
        <v>58.047705538461159</v>
      </c>
      <c r="G174" s="8">
        <f t="shared" si="24"/>
        <v>61326.965543592676</v>
      </c>
      <c r="I174" s="1" t="s">
        <v>187</v>
      </c>
      <c r="J174" s="8">
        <f t="shared" si="22"/>
        <v>97201.002884073954</v>
      </c>
    </row>
    <row r="175" spans="2:12">
      <c r="B175" s="1" t="s">
        <v>188</v>
      </c>
      <c r="C175" s="8">
        <v>1103960.5</v>
      </c>
      <c r="D175" s="8">
        <f>+FP010_2!D26+FP012_2!D26+FP021_2!D26+FP023_2!D26+FP024_2!D26+FP025_2!D26+FP026_2!D26+FP040_2!D26+FP041_2!D26+FP044_2!D26+FP046_2!D26+FP047_2!D26+FP048_2!D26+FP049_2!D26+FP050_2!D26+'FP054'!D26+FP081_2!D26</f>
        <v>198399.97780706559</v>
      </c>
      <c r="E175" s="8">
        <f t="shared" si="21"/>
        <v>179.71655490125377</v>
      </c>
      <c r="F175" s="8">
        <f t="shared" si="23"/>
        <v>145.76076502060505</v>
      </c>
      <c r="G175" s="8">
        <f t="shared" si="24"/>
        <v>160914.12703252965</v>
      </c>
      <c r="I175" s="1" t="s">
        <v>188</v>
      </c>
      <c r="J175" s="8">
        <f t="shared" si="22"/>
        <v>198399.97780706559</v>
      </c>
    </row>
    <row r="176" spans="2:12">
      <c r="B176" s="1" t="s">
        <v>174</v>
      </c>
      <c r="C176" s="8">
        <v>2102560.5</v>
      </c>
      <c r="D176" s="8">
        <f>+FP010_2!D27+FP012_2!D27+FP021_2!D27+FP023_2!D27+FP024_2!D27+FP025_2!D27+FP026_2!D27+FP040_2!D27+FP041_2!D27+FP044_2!D27+FP046_2!D27+FP047_2!D27+FP048_2!D27+FP049_2!D27+FP050_2!D27+'FP054'!D27+FP081_2!D27</f>
        <v>101702.38224806225</v>
      </c>
      <c r="E176" s="8">
        <f t="shared" si="21"/>
        <v>48.370728094655185</v>
      </c>
      <c r="F176" s="8">
        <f t="shared" si="23"/>
        <v>14.414938214006447</v>
      </c>
      <c r="G176" s="8">
        <f t="shared" si="24"/>
        <v>30308.279698710507</v>
      </c>
      <c r="I176" s="1" t="s">
        <v>174</v>
      </c>
      <c r="J176" s="8">
        <f t="shared" si="22"/>
        <v>101702.38224806225</v>
      </c>
    </row>
    <row r="177" spans="2:10">
      <c r="B177" s="1" t="s">
        <v>175</v>
      </c>
      <c r="C177" s="8">
        <v>586917.5</v>
      </c>
      <c r="D177" s="8">
        <f>+FP010_2!D28+FP012_2!D28+FP021_2!D28+FP023_2!D28+FP024_2!D28+FP025_2!D28+FP026_2!D28+FP040_2!D28+FP041_2!D28+FP044_2!D28+FP046_2!D28+FP047_2!D28+FP048_2!D28+FP049_2!D28+FP050_2!D28+'FP054'!D28+FP081_2!D28</f>
        <v>39005.432240583119</v>
      </c>
      <c r="E177" s="8">
        <f t="shared" si="21"/>
        <v>66.4581176069603</v>
      </c>
      <c r="F177" s="8">
        <f t="shared" si="23"/>
        <v>32.502327726311563</v>
      </c>
      <c r="G177" s="8">
        <f t="shared" si="24"/>
        <v>19076.184933307464</v>
      </c>
      <c r="I177" s="1" t="s">
        <v>175</v>
      </c>
      <c r="J177" s="8">
        <f t="shared" si="22"/>
        <v>39005.432240583119</v>
      </c>
    </row>
    <row r="178" spans="2:10">
      <c r="B178" s="1" t="s">
        <v>80</v>
      </c>
      <c r="C178" s="8">
        <v>2483421</v>
      </c>
      <c r="D178" s="8">
        <f>+FP010_2!D29+FP012_2!D29+FP021_2!D29+FP023_2!D29+FP024_2!D29+FP025_2!D29+FP026_2!D29+FP040_2!D29+FP041_2!D29+FP044_2!D29+FP046_2!D29+FP047_2!D29+FP048_2!D29+FP049_2!D29+FP050_2!D29+'FP054'!D29+FP081_2!D29</f>
        <v>160557.18853102336</v>
      </c>
      <c r="E178" s="8">
        <f t="shared" si="21"/>
        <v>64.651619089563695</v>
      </c>
      <c r="F178" s="8">
        <f t="shared" si="23"/>
        <v>30.695829208914958</v>
      </c>
      <c r="G178" s="8">
        <f t="shared" si="24"/>
        <v>76230.666869832799</v>
      </c>
      <c r="I178" s="1" t="s">
        <v>80</v>
      </c>
      <c r="J178" s="8">
        <f t="shared" si="22"/>
        <v>160557.18853102336</v>
      </c>
    </row>
    <row r="179" spans="2:10">
      <c r="B179" s="1" t="s">
        <v>208</v>
      </c>
      <c r="C179" s="8">
        <v>2068901</v>
      </c>
      <c r="D179" s="8">
        <f>+FP010_2!D30+FP012_2!D30+FP021_2!D30+FP023_2!D30+FP024_2!D30+FP025_2!D30+FP026_2!D30+FP040_2!D30+FP041_2!D30+FP044_2!D30+FP046_2!D30+FP047_2!D30+FP048_2!D30+FP049_2!D30+FP050_2!D30+'FP054'!D30+FP081_2!D30</f>
        <v>21234.380673775857</v>
      </c>
      <c r="E179" s="8">
        <f t="shared" si="21"/>
        <v>10.263604045711155</v>
      </c>
      <c r="F179" s="8">
        <f t="shared" si="23"/>
        <v>-23.692185834937582</v>
      </c>
      <c r="G179" s="8">
        <f t="shared" si="24"/>
        <v>-49016.786966088199</v>
      </c>
      <c r="I179" s="1" t="s">
        <v>208</v>
      </c>
      <c r="J179" s="8">
        <f t="shared" si="22"/>
        <v>21234.380673775857</v>
      </c>
    </row>
    <row r="180" spans="2:10">
      <c r="B180" s="1" t="s">
        <v>81</v>
      </c>
      <c r="C180" s="8">
        <v>7513504.5</v>
      </c>
      <c r="D180" s="8">
        <f>+FP010_2!D31+FP012_2!D31+FP021_2!D31+FP023_2!D31+FP024_2!D31+FP025_2!D31+FP026_2!D31+FP040_2!D31+FP041_2!D31+FP044_2!D31+FP046_2!D31+FP047_2!D31+FP048_2!D31+FP049_2!D31+FP050_2!D31+'FP054'!D31+FP081_2!D31</f>
        <v>878180.40008242661</v>
      </c>
      <c r="E180" s="8">
        <f t="shared" si="21"/>
        <v>116.8802654051018</v>
      </c>
      <c r="F180" s="8">
        <f t="shared" si="23"/>
        <v>82.924475524453058</v>
      </c>
      <c r="G180" s="8">
        <f t="shared" si="24"/>
        <v>623053.42001311795</v>
      </c>
      <c r="I180" s="1" t="s">
        <v>81</v>
      </c>
      <c r="J180" s="8">
        <f t="shared" si="22"/>
        <v>878180.40008242661</v>
      </c>
    </row>
    <row r="181" spans="2:10">
      <c r="B181" s="1" t="s">
        <v>119</v>
      </c>
      <c r="C181" s="8">
        <v>4992766.5</v>
      </c>
      <c r="D181" s="8">
        <f>+FP010_2!D32+FP012_2!D32+FP021_2!D32+FP023_2!D32+FP024_2!D32+FP025_2!D32+FP026_2!D32+FP040_2!D32+FP041_2!D32+FP044_2!D32+FP046_2!D32+FP047_2!D32+FP048_2!D32+FP049_2!D32+FP050_2!D32+'FP054'!D32+FP081_2!D32</f>
        <v>540767.65890450694</v>
      </c>
      <c r="E181" s="8">
        <f t="shared" si="21"/>
        <v>108.31022418222581</v>
      </c>
      <c r="F181" s="8">
        <f t="shared" si="23"/>
        <v>74.354434301577072</v>
      </c>
      <c r="G181" s="8">
        <f t="shared" si="24"/>
        <v>371234.32870736491</v>
      </c>
      <c r="I181" s="1" t="s">
        <v>119</v>
      </c>
      <c r="J181" s="8">
        <f t="shared" si="22"/>
        <v>540767.65890450694</v>
      </c>
    </row>
    <row r="182" spans="2:10">
      <c r="B182" s="1" t="s">
        <v>125</v>
      </c>
      <c r="C182" s="8">
        <v>1096314.5</v>
      </c>
      <c r="D182" s="8">
        <f>+FP010_2!D33+FP012_2!D33+FP021_2!D33+FP023_2!D33+FP024_2!D33+FP025_2!D33+FP026_2!D33+FP040_2!D33+FP041_2!D33+FP044_2!D33+FP046_2!D33+FP047_2!D33+FP048_2!D33+FP049_2!D33+FP050_2!D33+'FP054'!D33+FP081_2!D33</f>
        <v>164773.42396315117</v>
      </c>
      <c r="E182" s="8">
        <f t="shared" si="21"/>
        <v>150.29758701827913</v>
      </c>
      <c r="F182" s="8">
        <f t="shared" si="23"/>
        <v>116.34179713763039</v>
      </c>
      <c r="G182" s="8">
        <f t="shared" si="24"/>
        <v>127547.1991580427</v>
      </c>
      <c r="I182" s="1" t="s">
        <v>125</v>
      </c>
      <c r="J182" s="8">
        <f t="shared" si="22"/>
        <v>164773.42396315117</v>
      </c>
    </row>
    <row r="183" spans="2:10">
      <c r="B183" s="1" t="s">
        <v>184</v>
      </c>
      <c r="C183" s="8">
        <v>2740521</v>
      </c>
      <c r="D183" s="8">
        <f>+FP010_2!D34+FP012_2!D34+FP021_2!D34+FP023_2!D34+FP024_2!D34+FP025_2!D34+FP026_2!D34+FP040_2!D34+FP041_2!D34+FP044_2!D34+FP046_2!D34+FP047_2!D34+FP048_2!D34+FP049_2!D34+FP050_2!D34+'FP054'!D34+FP081_2!D34</f>
        <v>259670.52925467002</v>
      </c>
      <c r="E183" s="8">
        <f t="shared" si="21"/>
        <v>94.752249391509878</v>
      </c>
      <c r="F183" s="8">
        <f t="shared" si="23"/>
        <v>60.796459510861141</v>
      </c>
      <c r="G183" s="8">
        <f t="shared" si="24"/>
        <v>166613.97401516468</v>
      </c>
      <c r="I183" s="1" t="s">
        <v>184</v>
      </c>
      <c r="J183" s="8">
        <f t="shared" si="22"/>
        <v>259670.52925467002</v>
      </c>
    </row>
    <row r="184" spans="2:10">
      <c r="B184" s="1" t="s">
        <v>170</v>
      </c>
      <c r="C184" s="8">
        <v>6445718</v>
      </c>
      <c r="D184" s="8">
        <f>+FP010_2!D35+FP012_2!D35+FP021_2!D35+FP023_2!D35+FP024_2!D35+FP025_2!D35+FP026_2!D35+FP040_2!D35+FP041_2!D35+FP044_2!D35+FP046_2!D35+FP047_2!D35+FP048_2!D35+FP049_2!D35+FP050_2!D35+'FP054'!D35+FP081_2!D35</f>
        <v>-476780.92486095818</v>
      </c>
      <c r="E184" s="8">
        <f t="shared" si="21"/>
        <v>-73.968629229661943</v>
      </c>
      <c r="F184" s="8">
        <f t="shared" si="23"/>
        <v>-107.92441911031068</v>
      </c>
      <c r="G184" s="8">
        <f t="shared" si="24"/>
        <v>-695650.37089887355</v>
      </c>
      <c r="I184" s="1" t="s">
        <v>170</v>
      </c>
      <c r="J184" s="8">
        <f t="shared" si="22"/>
        <v>-476780.92486095818</v>
      </c>
    </row>
    <row r="185" spans="2:10">
      <c r="B185" s="1" t="s">
        <v>152</v>
      </c>
      <c r="C185" s="8">
        <v>1467053</v>
      </c>
      <c r="D185" s="8">
        <f>+FP010_2!D36+FP012_2!D36+FP021_2!D36+FP023_2!D36+FP024_2!D36+FP025_2!D36+FP026_2!D36+FP040_2!D36+FP041_2!D36+FP044_2!D36+FP046_2!D36+FP047_2!D36+FP048_2!D36+FP049_2!D36+FP050_2!D36+'FP054'!D36+FP081_2!D36</f>
        <v>172521.51646998938</v>
      </c>
      <c r="E185" s="8">
        <f t="shared" si="21"/>
        <v>117.59733047816908</v>
      </c>
      <c r="F185" s="8">
        <f t="shared" si="23"/>
        <v>83.641540597520347</v>
      </c>
      <c r="G185" s="8">
        <f t="shared" si="24"/>
        <v>122706.57305821402</v>
      </c>
      <c r="I185" s="1" t="s">
        <v>152</v>
      </c>
      <c r="J185" s="8">
        <f t="shared" si="22"/>
        <v>172521.51646998938</v>
      </c>
    </row>
    <row r="186" spans="2:10">
      <c r="B186" s="1" t="s">
        <v>153</v>
      </c>
      <c r="C186" s="8">
        <v>640633</v>
      </c>
      <c r="D186" s="8">
        <f>+FP010_2!D37+FP012_2!D37+FP021_2!D37+FP023_2!D37+FP024_2!D37+FP025_2!D37+FP026_2!D37+FP040_2!D37+FP041_2!D37+FP044_2!D37+FP046_2!D37+FP047_2!D37+FP048_2!D37+FP049_2!D37+FP050_2!D37+'FP054'!D37+FP081_2!D37</f>
        <v>-434848.70488600049</v>
      </c>
      <c r="E186" s="8">
        <f t="shared" si="21"/>
        <v>-678.7797457920534</v>
      </c>
      <c r="F186" s="8">
        <f t="shared" si="23"/>
        <v>-712.7355356727021</v>
      </c>
      <c r="G186" s="8">
        <f t="shared" si="24"/>
        <v>-456601.90442461014</v>
      </c>
      <c r="I186" s="1" t="s">
        <v>153</v>
      </c>
      <c r="J186" s="8">
        <f t="shared" si="22"/>
        <v>-434848.70488600049</v>
      </c>
    </row>
    <row r="187" spans="2:10">
      <c r="B187" s="1" t="s">
        <v>185</v>
      </c>
      <c r="C187" s="8">
        <v>2189121</v>
      </c>
      <c r="D187" s="8">
        <f>+FP010_2!D38+FP012_2!D38+FP021_2!D38+FP023_2!D38+FP024_2!D38+FP025_2!D38+FP026_2!D38+FP040_2!D38+FP041_2!D38+FP044_2!D38+FP046_2!D38+FP047_2!D38+FP048_2!D38+FP049_2!D38+FP050_2!D38+'FP054'!D38+FP081_2!D38</f>
        <v>-889125.51423683669</v>
      </c>
      <c r="E187" s="8">
        <f t="shared" si="21"/>
        <v>-406.15640443668332</v>
      </c>
      <c r="F187" s="8">
        <f t="shared" si="23"/>
        <v>-440.11219431733207</v>
      </c>
      <c r="G187" s="8">
        <f t="shared" si="24"/>
        <v>-963458.84693615232</v>
      </c>
      <c r="I187" s="1" t="s">
        <v>185</v>
      </c>
      <c r="J187" s="8">
        <f t="shared" si="22"/>
        <v>-889125.51423683669</v>
      </c>
    </row>
    <row r="188" spans="2:10">
      <c r="B188" s="1" t="s">
        <v>186</v>
      </c>
      <c r="C188" s="8">
        <v>318027.5</v>
      </c>
      <c r="D188" s="8">
        <f>+FP010_2!D39+FP012_2!D39+FP021_2!D39+FP023_2!D39+FP024_2!D39+FP025_2!D39+FP026_2!D39+FP040_2!D39+FP041_2!D39+FP044_2!D39+FP046_2!D39+FP047_2!D39+FP048_2!D39+FP049_2!D39+FP050_2!D39+'FP054'!D39+FP081_2!D39</f>
        <v>19749.708548922608</v>
      </c>
      <c r="E188" s="8">
        <f t="shared" si="21"/>
        <v>62.100631388551648</v>
      </c>
      <c r="F188" s="8">
        <f t="shared" si="23"/>
        <v>28.14484150790291</v>
      </c>
      <c r="G188" s="8">
        <f t="shared" si="24"/>
        <v>8950.8335826545936</v>
      </c>
      <c r="I188" s="1" t="s">
        <v>186</v>
      </c>
      <c r="J188" s="8">
        <f t="shared" si="22"/>
        <v>19749.708548922608</v>
      </c>
    </row>
    <row r="189" spans="2:10">
      <c r="B189" s="32" t="s">
        <v>150</v>
      </c>
      <c r="C189" s="33">
        <v>169659.5</v>
      </c>
      <c r="D189" s="8">
        <f>+FP010_2!D40+FP012_2!D40+FP021_2!D40+FP023_2!D40+FP024_2!D40+FP025_2!D40+FP026_2!D40+FP040_2!D40+FP041_2!D40+FP044_2!D40+FP046_2!D40+FP047_2!D40+FP048_2!D40+FP049_2!D40+FP050_2!D40+'FP054'!D40+FP081_2!D40</f>
        <v>0</v>
      </c>
      <c r="E189" s="33">
        <f t="shared" si="21"/>
        <v>0</v>
      </c>
      <c r="F189" s="33">
        <f t="shared" si="23"/>
        <v>-33.955789880648737</v>
      </c>
      <c r="G189" s="8">
        <f t="shared" si="24"/>
        <v>-5760.9223332559241</v>
      </c>
      <c r="I189" s="32" t="s">
        <v>150</v>
      </c>
      <c r="J189" s="33">
        <f t="shared" si="22"/>
        <v>0</v>
      </c>
    </row>
    <row r="190" spans="2:10" s="300" customFormat="1" ht="14.25" thickBot="1">
      <c r="B190" s="292" t="s">
        <v>151</v>
      </c>
      <c r="C190" s="315">
        <v>46697861.5</v>
      </c>
      <c r="D190" s="314">
        <f>SUM(D172:D189)</f>
        <v>1585662.7729696361</v>
      </c>
      <c r="E190" s="315">
        <f t="shared" si="21"/>
        <v>33.955789880648737</v>
      </c>
      <c r="F190" s="315">
        <f t="shared" si="23"/>
        <v>0</v>
      </c>
      <c r="G190" s="314">
        <f>SUM(G172:G189)</f>
        <v>-5.0022208597511053E-11</v>
      </c>
      <c r="I190" s="292" t="s">
        <v>151</v>
      </c>
      <c r="J190" s="315">
        <f>SUM(J172:J189)</f>
        <v>1585662.7729696361</v>
      </c>
    </row>
    <row r="193" spans="2:7" ht="19.5">
      <c r="B193" s="267" t="s">
        <v>550</v>
      </c>
    </row>
    <row r="195" spans="2:7">
      <c r="C195" s="27" t="s">
        <v>227</v>
      </c>
    </row>
    <row r="196" spans="2:7" ht="41.25" thickBot="1">
      <c r="B196" s="71" t="s">
        <v>283</v>
      </c>
      <c r="C196" s="342" t="s">
        <v>724</v>
      </c>
      <c r="D196" s="68" t="s">
        <v>148</v>
      </c>
      <c r="E196" s="68" t="s">
        <v>93</v>
      </c>
      <c r="F196" s="68" t="s">
        <v>147</v>
      </c>
      <c r="G196" s="68" t="s">
        <v>82</v>
      </c>
    </row>
    <row r="197" spans="2:7">
      <c r="B197" s="1" t="s">
        <v>83</v>
      </c>
      <c r="C197" s="8">
        <v>8400674</v>
      </c>
      <c r="D197" s="8">
        <f>+D9+D37+D64+D91+D118+D145+D172</f>
        <v>16692424.838031407</v>
      </c>
      <c r="E197" s="8">
        <f t="shared" ref="E197:E215" si="25">D197*1000/C197</f>
        <v>1987.0339972758625</v>
      </c>
      <c r="F197" s="8">
        <f>E197-E$215</f>
        <v>-217.46078162930326</v>
      </c>
      <c r="G197" s="8">
        <f>F197*C197/1000</f>
        <v>-1826817.1342529655</v>
      </c>
    </row>
    <row r="198" spans="2:7">
      <c r="B198" s="1" t="s">
        <v>173</v>
      </c>
      <c r="C198" s="8">
        <v>1321616</v>
      </c>
      <c r="D198" s="8">
        <f t="shared" ref="D198:D214" si="26">+D10+D38+D65+D92+D119+D146+D173</f>
        <v>3138256.6383278449</v>
      </c>
      <c r="E198" s="8">
        <f t="shared" si="25"/>
        <v>2374.5601130190958</v>
      </c>
      <c r="F198" s="8">
        <f t="shared" ref="F198:F215" si="27">E198-E$215</f>
        <v>170.06533411393002</v>
      </c>
      <c r="G198" s="8">
        <f t="shared" ref="G198:G214" si="28">F198*C198/1000</f>
        <v>224761.06661031573</v>
      </c>
    </row>
    <row r="199" spans="2:7">
      <c r="B199" s="1" t="s">
        <v>187</v>
      </c>
      <c r="C199" s="8">
        <v>1056492.5</v>
      </c>
      <c r="D199" s="8">
        <f t="shared" si="26"/>
        <v>2472890.7902636109</v>
      </c>
      <c r="E199" s="8">
        <f t="shared" si="25"/>
        <v>2340.6609987894954</v>
      </c>
      <c r="F199" s="8">
        <f t="shared" si="27"/>
        <v>136.16621988432962</v>
      </c>
      <c r="G199" s="8">
        <f t="shared" si="28"/>
        <v>143858.59006114514</v>
      </c>
    </row>
    <row r="200" spans="2:7">
      <c r="B200" s="1" t="s">
        <v>188</v>
      </c>
      <c r="C200" s="8">
        <v>1103960.5</v>
      </c>
      <c r="D200" s="8">
        <f t="shared" si="26"/>
        <v>2488775.620249568</v>
      </c>
      <c r="E200" s="8">
        <f t="shared" si="25"/>
        <v>2254.4064033537143</v>
      </c>
      <c r="F200" s="8">
        <f t="shared" si="27"/>
        <v>49.911624448548537</v>
      </c>
      <c r="G200" s="8">
        <f t="shared" si="28"/>
        <v>55100.461882031865</v>
      </c>
    </row>
    <row r="201" spans="2:7">
      <c r="B201" s="1" t="s">
        <v>174</v>
      </c>
      <c r="C201" s="8">
        <v>2102560.5</v>
      </c>
      <c r="D201" s="8">
        <f t="shared" si="26"/>
        <v>4820790.5534338411</v>
      </c>
      <c r="E201" s="8">
        <f t="shared" si="25"/>
        <v>2292.8189478656336</v>
      </c>
      <c r="F201" s="8">
        <f t="shared" si="27"/>
        <v>88.324168960467887</v>
      </c>
      <c r="G201" s="8">
        <f t="shared" si="28"/>
        <v>185706.90885160584</v>
      </c>
    </row>
    <row r="202" spans="2:7">
      <c r="B202" s="1" t="s">
        <v>175</v>
      </c>
      <c r="C202" s="8">
        <v>586917.5</v>
      </c>
      <c r="D202" s="8">
        <f t="shared" si="26"/>
        <v>1516752.4728596676</v>
      </c>
      <c r="E202" s="8">
        <f t="shared" si="25"/>
        <v>2584.2686116186132</v>
      </c>
      <c r="F202" s="8">
        <f t="shared" si="27"/>
        <v>379.77383271344752</v>
      </c>
      <c r="G202" s="8">
        <f t="shared" si="28"/>
        <v>222895.90846159481</v>
      </c>
    </row>
    <row r="203" spans="2:7">
      <c r="B203" s="1" t="s">
        <v>80</v>
      </c>
      <c r="C203" s="8">
        <v>2483421</v>
      </c>
      <c r="D203" s="8">
        <f t="shared" si="26"/>
        <v>5972000.1741702184</v>
      </c>
      <c r="E203" s="8">
        <f t="shared" si="25"/>
        <v>2404.7473924760316</v>
      </c>
      <c r="F203" s="8">
        <f t="shared" si="27"/>
        <v>200.25261357086583</v>
      </c>
      <c r="G203" s="8">
        <f t="shared" si="28"/>
        <v>497311.5458467732</v>
      </c>
    </row>
    <row r="204" spans="2:7">
      <c r="B204" s="1" t="s">
        <v>208</v>
      </c>
      <c r="C204" s="8">
        <v>2068901</v>
      </c>
      <c r="D204" s="8">
        <f t="shared" si="26"/>
        <v>4425364.9594876217</v>
      </c>
      <c r="E204" s="8">
        <f t="shared" si="25"/>
        <v>2138.9930980204567</v>
      </c>
      <c r="F204" s="8">
        <f t="shared" si="27"/>
        <v>-65.501680884709003</v>
      </c>
      <c r="G204" s="8">
        <f t="shared" si="28"/>
        <v>-135516.49308405534</v>
      </c>
    </row>
    <row r="205" spans="2:7">
      <c r="B205" s="1" t="s">
        <v>81</v>
      </c>
      <c r="C205" s="8">
        <v>7513504.5</v>
      </c>
      <c r="D205" s="8">
        <f t="shared" si="26"/>
        <v>15321541.651176024</v>
      </c>
      <c r="E205" s="8">
        <f t="shared" si="25"/>
        <v>2039.200435852008</v>
      </c>
      <c r="F205" s="8">
        <f t="shared" si="27"/>
        <v>-165.29434305315772</v>
      </c>
      <c r="G205" s="8">
        <f t="shared" si="28"/>
        <v>-1241939.7903544442</v>
      </c>
    </row>
    <row r="206" spans="2:7">
      <c r="B206" s="1" t="s">
        <v>119</v>
      </c>
      <c r="C206" s="8">
        <v>4992766.5</v>
      </c>
      <c r="D206" s="8">
        <f t="shared" si="26"/>
        <v>9516767.3355053458</v>
      </c>
      <c r="E206" s="8">
        <f t="shared" si="25"/>
        <v>1906.1110379396566</v>
      </c>
      <c r="F206" s="8">
        <f t="shared" si="27"/>
        <v>-298.38374096550911</v>
      </c>
      <c r="G206" s="8">
        <f t="shared" si="28"/>
        <v>-1489760.3460372714</v>
      </c>
    </row>
    <row r="207" spans="2:7">
      <c r="B207" s="1" t="s">
        <v>125</v>
      </c>
      <c r="C207" s="8">
        <v>1096314.5</v>
      </c>
      <c r="D207" s="8">
        <f t="shared" si="26"/>
        <v>2800008.1614976777</v>
      </c>
      <c r="E207" s="8">
        <f t="shared" si="25"/>
        <v>2554.0190898667106</v>
      </c>
      <c r="F207" s="8">
        <f t="shared" si="27"/>
        <v>349.52431096154487</v>
      </c>
      <c r="G207" s="8">
        <f t="shared" si="28"/>
        <v>383188.57020965056</v>
      </c>
    </row>
    <row r="208" spans="2:7">
      <c r="B208" s="1" t="s">
        <v>184</v>
      </c>
      <c r="C208" s="8">
        <v>2740521</v>
      </c>
      <c r="D208" s="8">
        <f t="shared" si="26"/>
        <v>6513602.1797525622</v>
      </c>
      <c r="E208" s="8">
        <f t="shared" si="25"/>
        <v>2376.7751386515783</v>
      </c>
      <c r="F208" s="8">
        <f t="shared" si="27"/>
        <v>172.28035974641261</v>
      </c>
      <c r="G208" s="8">
        <f t="shared" si="28"/>
        <v>472137.94377259846</v>
      </c>
    </row>
    <row r="209" spans="2:9">
      <c r="B209" s="1" t="s">
        <v>170</v>
      </c>
      <c r="C209" s="8">
        <v>6445718</v>
      </c>
      <c r="D209" s="8">
        <f t="shared" si="26"/>
        <v>11659667.80526828</v>
      </c>
      <c r="E209" s="8">
        <f t="shared" si="25"/>
        <v>1808.9013210426333</v>
      </c>
      <c r="F209" s="8">
        <f t="shared" si="27"/>
        <v>-395.59345786253243</v>
      </c>
      <c r="G209" s="8">
        <f t="shared" si="28"/>
        <v>-2549883.8720267667</v>
      </c>
    </row>
    <row r="210" spans="2:9">
      <c r="B210" s="1" t="s">
        <v>152</v>
      </c>
      <c r="C210" s="8">
        <v>1467053</v>
      </c>
      <c r="D210" s="8">
        <f t="shared" si="26"/>
        <v>2871384.3343171119</v>
      </c>
      <c r="E210" s="8">
        <f t="shared" si="25"/>
        <v>1957.2464896067913</v>
      </c>
      <c r="F210" s="8">
        <f t="shared" si="27"/>
        <v>-247.2482892983744</v>
      </c>
      <c r="G210" s="8">
        <f t="shared" si="28"/>
        <v>-362726.34456004802</v>
      </c>
    </row>
    <row r="211" spans="2:9">
      <c r="B211" s="1" t="s">
        <v>153</v>
      </c>
      <c r="C211" s="8">
        <v>640633</v>
      </c>
      <c r="D211" s="8">
        <f t="shared" si="26"/>
        <v>1957119.1311172266</v>
      </c>
      <c r="E211" s="8">
        <f t="shared" si="25"/>
        <v>3054.9770791033657</v>
      </c>
      <c r="F211" s="8">
        <f t="shared" si="27"/>
        <v>850.48230019819994</v>
      </c>
      <c r="G211" s="8">
        <f t="shared" si="28"/>
        <v>544847.02742287342</v>
      </c>
    </row>
    <row r="212" spans="2:9">
      <c r="B212" s="1" t="s">
        <v>185</v>
      </c>
      <c r="C212" s="8">
        <v>2189121</v>
      </c>
      <c r="D212" s="8">
        <f t="shared" si="26"/>
        <v>9299579.1232766286</v>
      </c>
      <c r="E212" s="8">
        <f t="shared" si="25"/>
        <v>4248.0882158988143</v>
      </c>
      <c r="F212" s="8">
        <f t="shared" si="27"/>
        <v>2043.5934369936485</v>
      </c>
      <c r="G212" s="8">
        <f t="shared" si="28"/>
        <v>4473673.3083849726</v>
      </c>
    </row>
    <row r="213" spans="2:9">
      <c r="B213" s="32" t="s">
        <v>186</v>
      </c>
      <c r="C213" s="33">
        <v>318027.5</v>
      </c>
      <c r="D213" s="33">
        <f t="shared" si="26"/>
        <v>789098.23542035336</v>
      </c>
      <c r="E213" s="33">
        <f t="shared" si="25"/>
        <v>2481.226420420729</v>
      </c>
      <c r="F213" s="33">
        <f t="shared" si="27"/>
        <v>276.7316415155633</v>
      </c>
      <c r="G213" s="8">
        <f t="shared" si="28"/>
        <v>88008.272122090799</v>
      </c>
    </row>
    <row r="214" spans="2:9">
      <c r="B214" s="32" t="s">
        <v>150</v>
      </c>
      <c r="C214" s="33">
        <v>169659.5</v>
      </c>
      <c r="D214" s="33">
        <f t="shared" si="26"/>
        <v>689167.85863156826</v>
      </c>
      <c r="E214" s="33">
        <f t="shared" si="25"/>
        <v>4062.0646567481826</v>
      </c>
      <c r="F214" s="33">
        <f t="shared" si="27"/>
        <v>1857.5698778430169</v>
      </c>
      <c r="G214" s="8">
        <f t="shared" si="28"/>
        <v>315154.37668990734</v>
      </c>
    </row>
    <row r="215" spans="2:9" s="300" customFormat="1" ht="14.25" thickBot="1">
      <c r="B215" s="292" t="s">
        <v>151</v>
      </c>
      <c r="C215" s="315">
        <v>46697861.5</v>
      </c>
      <c r="D215" s="314">
        <f>SUM(D197:D214)</f>
        <v>102945191.86278655</v>
      </c>
      <c r="E215" s="315">
        <f t="shared" si="25"/>
        <v>2204.4947789051657</v>
      </c>
      <c r="F215" s="315">
        <f t="shared" si="27"/>
        <v>0</v>
      </c>
      <c r="G215" s="314">
        <f>SUM(G197:G214)</f>
        <v>8.6729414761066437E-9</v>
      </c>
    </row>
    <row r="216" spans="2:9">
      <c r="D216" s="8"/>
    </row>
    <row r="217" spans="2:9">
      <c r="D217" s="8"/>
    </row>
    <row r="218" spans="2:9" ht="13.5">
      <c r="B218" s="266" t="s">
        <v>284</v>
      </c>
    </row>
    <row r="221" spans="2:9" ht="90" thickBot="1">
      <c r="B221" s="71" t="s">
        <v>285</v>
      </c>
      <c r="C221" s="99" t="str">
        <f>+B3</f>
        <v>2.1.a.Ingresos homogeneizados de las comunidades de régimen común</v>
      </c>
      <c r="D221" s="99" t="str">
        <f>+B31</f>
        <v>2.1.b. Financiación para competencias no homogéneas de las CCAARC</v>
      </c>
      <c r="E221" s="99" t="str">
        <f>+B58</f>
        <v>2.1.c. Ajustes Ceuta y Melilla</v>
      </c>
      <c r="F221" s="99" t="str">
        <f>+B85</f>
        <v>2.1.d. Ingresos homogeneizados de las comunidades forales por impuestos concertados:</v>
      </c>
      <c r="G221" s="99" t="str">
        <f>+B112</f>
        <v>2.1.e. Transferencias a o de las ccaa forales:</v>
      </c>
      <c r="H221" s="99" t="str">
        <f>+B139</f>
        <v>2.1.f. Ajustes por competencias atípicas</v>
      </c>
      <c r="I221" s="99" t="str">
        <f>+B166</f>
        <v>2.1.g. Sobreesfuerzo fiscal regional</v>
      </c>
    </row>
    <row r="222" spans="2:9">
      <c r="B222" s="1" t="s">
        <v>83</v>
      </c>
      <c r="C222" s="8">
        <f>+D9</f>
        <v>16901988.572211422</v>
      </c>
      <c r="D222" s="8">
        <f>+D37</f>
        <v>-814100.62953859032</v>
      </c>
      <c r="E222" s="23">
        <f>+D64</f>
        <v>0</v>
      </c>
      <c r="F222" s="23">
        <f>+D91</f>
        <v>0</v>
      </c>
      <c r="G222" s="8">
        <f>+D118</f>
        <v>0</v>
      </c>
      <c r="H222" s="8">
        <f>+D145</f>
        <v>0</v>
      </c>
      <c r="I222" s="8">
        <f>+D172</f>
        <v>604536.89535857644</v>
      </c>
    </row>
    <row r="223" spans="2:9">
      <c r="B223" s="1" t="s">
        <v>173</v>
      </c>
      <c r="C223" s="8">
        <f t="shared" ref="C223:C239" si="29">+D10</f>
        <v>3096102.6809333954</v>
      </c>
      <c r="D223" s="8">
        <f t="shared" ref="D223:D239" si="30">+D38</f>
        <v>-85963.462592154174</v>
      </c>
      <c r="E223" s="23">
        <f t="shared" ref="E223:E239" si="31">+D65</f>
        <v>0</v>
      </c>
      <c r="F223" s="23">
        <f t="shared" ref="F223:F239" si="32">+D92</f>
        <v>0</v>
      </c>
      <c r="G223" s="8">
        <f t="shared" ref="G223:G239" si="33">+D119</f>
        <v>0</v>
      </c>
      <c r="H223" s="8">
        <f t="shared" ref="H223:H239" si="34">+D146</f>
        <v>0</v>
      </c>
      <c r="I223" s="8">
        <f t="shared" ref="I223:I239" si="35">+D173</f>
        <v>128117.41998660399</v>
      </c>
    </row>
    <row r="224" spans="2:9">
      <c r="B224" s="1" t="s">
        <v>187</v>
      </c>
      <c r="C224" s="8">
        <f t="shared" si="29"/>
        <v>2451788.830795926</v>
      </c>
      <c r="D224" s="8">
        <f t="shared" si="30"/>
        <v>-76099.043416389322</v>
      </c>
      <c r="E224" s="23">
        <f t="shared" si="31"/>
        <v>0</v>
      </c>
      <c r="F224" s="23">
        <f t="shared" si="32"/>
        <v>0</v>
      </c>
      <c r="G224" s="8">
        <f t="shared" si="33"/>
        <v>0</v>
      </c>
      <c r="H224" s="8">
        <f t="shared" si="34"/>
        <v>0</v>
      </c>
      <c r="I224" s="8">
        <f t="shared" si="35"/>
        <v>97201.002884073954</v>
      </c>
    </row>
    <row r="225" spans="2:10">
      <c r="B225" s="1" t="s">
        <v>188</v>
      </c>
      <c r="C225" s="8">
        <f t="shared" si="29"/>
        <v>2346897.2743529347</v>
      </c>
      <c r="D225" s="8">
        <f t="shared" si="30"/>
        <v>-56521.631910432247</v>
      </c>
      <c r="E225" s="23">
        <f t="shared" si="31"/>
        <v>0</v>
      </c>
      <c r="F225" s="23">
        <f t="shared" si="32"/>
        <v>0</v>
      </c>
      <c r="G225" s="8">
        <f t="shared" si="33"/>
        <v>0</v>
      </c>
      <c r="H225" s="8">
        <f t="shared" si="34"/>
        <v>0</v>
      </c>
      <c r="I225" s="8">
        <f t="shared" si="35"/>
        <v>198399.97780706559</v>
      </c>
    </row>
    <row r="226" spans="2:10">
      <c r="B226" s="1" t="s">
        <v>174</v>
      </c>
      <c r="C226" s="8">
        <f t="shared" si="29"/>
        <v>4996421.2912914446</v>
      </c>
      <c r="D226" s="8">
        <f t="shared" si="30"/>
        <v>-277333.12010566611</v>
      </c>
      <c r="E226" s="23">
        <f t="shared" si="31"/>
        <v>0</v>
      </c>
      <c r="F226" s="23">
        <f t="shared" si="32"/>
        <v>0</v>
      </c>
      <c r="G226" s="8">
        <f t="shared" si="33"/>
        <v>0</v>
      </c>
      <c r="H226" s="8">
        <f t="shared" si="34"/>
        <v>0</v>
      </c>
      <c r="I226" s="8">
        <f t="shared" si="35"/>
        <v>101702.38224806225</v>
      </c>
    </row>
    <row r="227" spans="2:10">
      <c r="B227" s="1" t="s">
        <v>175</v>
      </c>
      <c r="C227" s="8">
        <f t="shared" si="29"/>
        <v>1611546.425939417</v>
      </c>
      <c r="D227" s="8">
        <f t="shared" si="30"/>
        <v>-133799.3853203324</v>
      </c>
      <c r="E227" s="23">
        <f t="shared" si="31"/>
        <v>0</v>
      </c>
      <c r="F227" s="23">
        <f t="shared" si="32"/>
        <v>0</v>
      </c>
      <c r="G227" s="8">
        <f t="shared" si="33"/>
        <v>0</v>
      </c>
      <c r="H227" s="8">
        <f t="shared" si="34"/>
        <v>0</v>
      </c>
      <c r="I227" s="8">
        <f t="shared" si="35"/>
        <v>39005.432240583119</v>
      </c>
    </row>
    <row r="228" spans="2:10">
      <c r="B228" s="1" t="s">
        <v>80</v>
      </c>
      <c r="C228" s="8">
        <f t="shared" si="29"/>
        <v>5827060.5573389772</v>
      </c>
      <c r="D228" s="8">
        <f t="shared" si="30"/>
        <v>-15617.571699782398</v>
      </c>
      <c r="E228" s="23">
        <f t="shared" si="31"/>
        <v>0</v>
      </c>
      <c r="F228" s="23">
        <f t="shared" si="32"/>
        <v>0</v>
      </c>
      <c r="G228" s="8">
        <f t="shared" si="33"/>
        <v>0</v>
      </c>
      <c r="H228" s="8">
        <f t="shared" si="34"/>
        <v>0</v>
      </c>
      <c r="I228" s="8">
        <f t="shared" si="35"/>
        <v>160557.18853102336</v>
      </c>
    </row>
    <row r="229" spans="2:10">
      <c r="B229" s="1" t="s">
        <v>208</v>
      </c>
      <c r="C229" s="8">
        <f t="shared" si="29"/>
        <v>4415679.6973862238</v>
      </c>
      <c r="D229" s="8">
        <f t="shared" si="30"/>
        <v>-11549.118572377529</v>
      </c>
      <c r="E229" s="23">
        <f t="shared" si="31"/>
        <v>0</v>
      </c>
      <c r="F229" s="23">
        <f t="shared" si="32"/>
        <v>0</v>
      </c>
      <c r="G229" s="8">
        <f t="shared" si="33"/>
        <v>0</v>
      </c>
      <c r="H229" s="8">
        <f t="shared" si="34"/>
        <v>0</v>
      </c>
      <c r="I229" s="8">
        <f t="shared" si="35"/>
        <v>21234.380673775857</v>
      </c>
    </row>
    <row r="230" spans="2:10">
      <c r="B230" s="1" t="s">
        <v>81</v>
      </c>
      <c r="C230" s="8">
        <f t="shared" si="29"/>
        <v>16590556.558007574</v>
      </c>
      <c r="D230" s="8">
        <f t="shared" si="30"/>
        <v>-2147195.3069139752</v>
      </c>
      <c r="E230" s="23">
        <f t="shared" si="31"/>
        <v>0</v>
      </c>
      <c r="F230" s="23">
        <f t="shared" si="32"/>
        <v>0</v>
      </c>
      <c r="G230" s="8">
        <f t="shared" si="33"/>
        <v>0</v>
      </c>
      <c r="H230" s="8">
        <f t="shared" si="34"/>
        <v>0</v>
      </c>
      <c r="I230" s="8">
        <f t="shared" si="35"/>
        <v>878180.40008242661</v>
      </c>
    </row>
    <row r="231" spans="2:10">
      <c r="B231" s="1" t="s">
        <v>119</v>
      </c>
      <c r="C231" s="8">
        <f t="shared" si="29"/>
        <v>9191167.2599954959</v>
      </c>
      <c r="D231" s="8">
        <f t="shared" si="30"/>
        <v>-215167.58339465759</v>
      </c>
      <c r="E231" s="23">
        <f t="shared" si="31"/>
        <v>0</v>
      </c>
      <c r="F231" s="23">
        <f t="shared" si="32"/>
        <v>0</v>
      </c>
      <c r="G231" s="8">
        <f t="shared" si="33"/>
        <v>0</v>
      </c>
      <c r="H231" s="8">
        <f t="shared" si="34"/>
        <v>0</v>
      </c>
      <c r="I231" s="8">
        <f t="shared" si="35"/>
        <v>540767.65890450694</v>
      </c>
    </row>
    <row r="232" spans="2:10">
      <c r="B232" s="1" t="s">
        <v>125</v>
      </c>
      <c r="C232" s="8">
        <f t="shared" si="29"/>
        <v>2643163.6427868488</v>
      </c>
      <c r="D232" s="8">
        <f t="shared" si="30"/>
        <v>-7928.9052523220025</v>
      </c>
      <c r="E232" s="23">
        <f t="shared" si="31"/>
        <v>0</v>
      </c>
      <c r="F232" s="23">
        <f t="shared" si="32"/>
        <v>0</v>
      </c>
      <c r="G232" s="8">
        <f t="shared" si="33"/>
        <v>0</v>
      </c>
      <c r="H232" s="8">
        <f t="shared" si="34"/>
        <v>0</v>
      </c>
      <c r="I232" s="8">
        <f t="shared" si="35"/>
        <v>164773.42396315117</v>
      </c>
    </row>
    <row r="233" spans="2:10">
      <c r="B233" s="1" t="s">
        <v>184</v>
      </c>
      <c r="C233" s="8">
        <f t="shared" si="29"/>
        <v>6481834.1459353305</v>
      </c>
      <c r="D233" s="8">
        <f t="shared" si="30"/>
        <v>-227902.49543743904</v>
      </c>
      <c r="E233" s="23">
        <f t="shared" si="31"/>
        <v>0</v>
      </c>
      <c r="F233" s="23">
        <f t="shared" si="32"/>
        <v>0</v>
      </c>
      <c r="G233" s="8">
        <f t="shared" si="33"/>
        <v>0</v>
      </c>
      <c r="H233" s="8">
        <f t="shared" si="34"/>
        <v>0</v>
      </c>
      <c r="I233" s="8">
        <f t="shared" si="35"/>
        <v>259670.52925467002</v>
      </c>
    </row>
    <row r="234" spans="2:10">
      <c r="B234" s="1" t="s">
        <v>170</v>
      </c>
      <c r="C234" s="8">
        <f t="shared" si="29"/>
        <v>13148827.621260956</v>
      </c>
      <c r="D234" s="8">
        <f t="shared" si="30"/>
        <v>-1012378.8911317169</v>
      </c>
      <c r="E234" s="23">
        <f t="shared" si="31"/>
        <v>0</v>
      </c>
      <c r="F234" s="23">
        <f t="shared" si="32"/>
        <v>0</v>
      </c>
      <c r="G234" s="8">
        <f t="shared" si="33"/>
        <v>0</v>
      </c>
      <c r="H234" s="8">
        <f t="shared" si="34"/>
        <v>0</v>
      </c>
      <c r="I234" s="8">
        <f t="shared" si="35"/>
        <v>-476780.92486095818</v>
      </c>
    </row>
    <row r="235" spans="2:10">
      <c r="B235" s="1" t="s">
        <v>152</v>
      </c>
      <c r="C235" s="8">
        <f t="shared" si="29"/>
        <v>2717200.9214700107</v>
      </c>
      <c r="D235" s="8">
        <f t="shared" si="30"/>
        <v>-18338.103622888109</v>
      </c>
      <c r="E235" s="23">
        <f t="shared" si="31"/>
        <v>0</v>
      </c>
      <c r="F235" s="23">
        <f t="shared" si="32"/>
        <v>0</v>
      </c>
      <c r="G235" s="8">
        <f t="shared" si="33"/>
        <v>0</v>
      </c>
      <c r="H235" s="8">
        <f t="shared" si="34"/>
        <v>0</v>
      </c>
      <c r="I235" s="8">
        <f t="shared" si="35"/>
        <v>172521.51646998938</v>
      </c>
    </row>
    <row r="236" spans="2:10">
      <c r="B236" s="1" t="s">
        <v>153</v>
      </c>
      <c r="C236" s="8">
        <f t="shared" si="29"/>
        <v>0</v>
      </c>
      <c r="D236" s="8">
        <f t="shared" si="30"/>
        <v>0</v>
      </c>
      <c r="E236" s="23">
        <f t="shared" si="31"/>
        <v>0</v>
      </c>
      <c r="F236" s="8">
        <f t="shared" si="32"/>
        <v>3400637.138886</v>
      </c>
      <c r="G236" s="8">
        <f t="shared" si="33"/>
        <v>-537788</v>
      </c>
      <c r="H236" s="8">
        <f t="shared" si="34"/>
        <v>-470881.30288277293</v>
      </c>
      <c r="I236" s="8">
        <f t="shared" si="35"/>
        <v>-434848.70488600049</v>
      </c>
    </row>
    <row r="237" spans="2:10">
      <c r="B237" s="1" t="s">
        <v>185</v>
      </c>
      <c r="C237" s="8">
        <f t="shared" si="29"/>
        <v>0</v>
      </c>
      <c r="D237" s="8">
        <f t="shared" si="30"/>
        <v>0</v>
      </c>
      <c r="E237" s="23">
        <f t="shared" si="31"/>
        <v>0</v>
      </c>
      <c r="F237" s="8">
        <f t="shared" si="32"/>
        <v>13159985.994236836</v>
      </c>
      <c r="G237" s="8">
        <f t="shared" si="33"/>
        <v>-952323.00000000023</v>
      </c>
      <c r="H237" s="8">
        <f t="shared" si="34"/>
        <v>-2018958.3567233717</v>
      </c>
      <c r="I237" s="8">
        <f t="shared" si="35"/>
        <v>-889125.51423683669</v>
      </c>
    </row>
    <row r="238" spans="2:10">
      <c r="B238" s="1" t="s">
        <v>186</v>
      </c>
      <c r="C238" s="8">
        <f t="shared" si="29"/>
        <v>838989.01245107735</v>
      </c>
      <c r="D238" s="8">
        <f t="shared" si="30"/>
        <v>-69640.485579646527</v>
      </c>
      <c r="E238" s="23">
        <f t="shared" si="31"/>
        <v>0</v>
      </c>
      <c r="F238" s="23">
        <f t="shared" si="32"/>
        <v>0</v>
      </c>
      <c r="G238" s="8">
        <f t="shared" si="33"/>
        <v>0</v>
      </c>
      <c r="H238" s="8">
        <f t="shared" si="34"/>
        <v>0</v>
      </c>
      <c r="I238" s="8">
        <f t="shared" si="35"/>
        <v>19749.708548922608</v>
      </c>
    </row>
    <row r="239" spans="2:10">
      <c r="B239" s="32" t="s">
        <v>150</v>
      </c>
      <c r="C239" s="33">
        <f t="shared" si="29"/>
        <v>72550.48000000001</v>
      </c>
      <c r="D239" s="33">
        <f t="shared" si="30"/>
        <v>0</v>
      </c>
      <c r="E239" s="33">
        <f t="shared" si="31"/>
        <v>616617.37863156828</v>
      </c>
      <c r="F239" s="34">
        <f t="shared" si="32"/>
        <v>0</v>
      </c>
      <c r="G239" s="33">
        <f t="shared" si="33"/>
        <v>0</v>
      </c>
      <c r="H239" s="33">
        <f t="shared" si="34"/>
        <v>0</v>
      </c>
      <c r="I239" s="33">
        <f t="shared" si="35"/>
        <v>0</v>
      </c>
    </row>
    <row r="240" spans="2:10" ht="19.5" thickBot="1">
      <c r="B240" s="35" t="s">
        <v>151</v>
      </c>
      <c r="C240" s="36">
        <f>SUM(C222:C239)</f>
        <v>93331774.972157046</v>
      </c>
      <c r="D240" s="36">
        <f t="shared" ref="D240:I240" si="36">SUM(D222:D239)</f>
        <v>-5169535.7344883699</v>
      </c>
      <c r="E240" s="36">
        <f t="shared" si="36"/>
        <v>616617.37863156828</v>
      </c>
      <c r="F240" s="36">
        <f t="shared" si="36"/>
        <v>16560623.133122835</v>
      </c>
      <c r="G240" s="36">
        <f t="shared" si="36"/>
        <v>-1490111.0000000002</v>
      </c>
      <c r="H240" s="36">
        <f t="shared" si="36"/>
        <v>-2489839.6596061448</v>
      </c>
      <c r="I240" s="36">
        <f t="shared" si="36"/>
        <v>1585662.7729696361</v>
      </c>
      <c r="J240" s="524">
        <f>SUM(C240:I240)</f>
        <v>102945191.86278656</v>
      </c>
    </row>
  </sheetData>
  <phoneticPr fontId="4"/>
  <pageMargins left="0.75" right="0.75" top="1" bottom="1" header="0.5" footer="0.5"/>
  <pageSetup paperSize="9" orientation="portrait" horizontalDpi="4294967292" vertic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rgb="FFFF33CC"/>
  </sheetPr>
  <dimension ref="A2:T120"/>
  <sheetViews>
    <sheetView topLeftCell="A37" zoomScaleNormal="100" workbookViewId="0">
      <selection activeCell="E75" sqref="E75"/>
    </sheetView>
  </sheetViews>
  <sheetFormatPr baseColWidth="10" defaultColWidth="11" defaultRowHeight="12.75"/>
  <cols>
    <col min="1" max="1" width="6.25" style="336" customWidth="1"/>
    <col min="2" max="2" width="12.125" style="336" customWidth="1"/>
    <col min="3" max="3" width="15.75" style="336" bestFit="1" customWidth="1"/>
    <col min="4" max="4" width="15.25" style="336" customWidth="1"/>
    <col min="5" max="5" width="21" style="336" customWidth="1"/>
    <col min="6" max="6" width="18.875" style="336" customWidth="1"/>
    <col min="7" max="7" width="18.25" style="336" customWidth="1"/>
    <col min="8" max="8" width="23.875" style="336" customWidth="1"/>
    <col min="9" max="9" width="16.5" style="336" customWidth="1"/>
    <col min="10" max="10" width="17.625" style="336" customWidth="1"/>
    <col min="11" max="11" width="17.125" style="336" customWidth="1"/>
    <col min="12" max="12" width="11" style="336"/>
    <col min="13" max="13" width="24.75" style="336" customWidth="1"/>
    <col min="14" max="14" width="20.625" style="336" customWidth="1"/>
    <col min="15" max="15" width="26.875" style="336" customWidth="1"/>
    <col min="16" max="16384" width="11" style="336"/>
  </cols>
  <sheetData>
    <row r="2" spans="2:3">
      <c r="B2" s="335" t="s">
        <v>71</v>
      </c>
    </row>
    <row r="3" spans="2:3">
      <c r="B3" s="13" t="s">
        <v>139</v>
      </c>
    </row>
    <row r="5" spans="2:3">
      <c r="B5" s="335" t="s">
        <v>130</v>
      </c>
    </row>
    <row r="6" spans="2:3" ht="18.75">
      <c r="B6" s="30">
        <f>D41</f>
        <v>15963406.44172</v>
      </c>
      <c r="C6" s="357"/>
    </row>
    <row r="8" spans="2:3">
      <c r="B8" s="335" t="s">
        <v>66</v>
      </c>
    </row>
    <row r="9" spans="2:3">
      <c r="B9" s="336" t="s">
        <v>486</v>
      </c>
    </row>
    <row r="10" spans="2:3">
      <c r="B10" s="144"/>
    </row>
    <row r="12" spans="2:3">
      <c r="B12" s="335" t="s">
        <v>29</v>
      </c>
    </row>
    <row r="13" spans="2:3">
      <c r="B13" s="336" t="s">
        <v>799</v>
      </c>
    </row>
    <row r="14" spans="2:3" ht="16.5">
      <c r="B14" s="336" t="s">
        <v>229</v>
      </c>
      <c r="C14" s="41"/>
    </row>
    <row r="15" spans="2:3">
      <c r="B15" s="336" t="s">
        <v>572</v>
      </c>
    </row>
    <row r="19" spans="2:12">
      <c r="B19" s="13" t="s">
        <v>30</v>
      </c>
    </row>
    <row r="20" spans="2:12">
      <c r="D20" s="40" t="s">
        <v>316</v>
      </c>
    </row>
    <row r="21" spans="2:12">
      <c r="C21" s="330" t="s">
        <v>227</v>
      </c>
    </row>
    <row r="22" spans="2:12" s="67" customFormat="1" ht="27.75" thickBot="1">
      <c r="B22" s="68"/>
      <c r="C22" s="68" t="s">
        <v>724</v>
      </c>
      <c r="D22" s="68" t="s">
        <v>13</v>
      </c>
      <c r="E22" s="68" t="s">
        <v>93</v>
      </c>
      <c r="F22" s="68" t="s">
        <v>147</v>
      </c>
      <c r="G22" s="68" t="s">
        <v>82</v>
      </c>
    </row>
    <row r="23" spans="2:12">
      <c r="B23" s="336" t="s">
        <v>83</v>
      </c>
      <c r="C23" s="8">
        <v>8400674</v>
      </c>
      <c r="D23" s="8">
        <f t="shared" ref="D23:D40" si="0">F90</f>
        <v>4926283.2543500001</v>
      </c>
      <c r="E23" s="23">
        <f t="shared" ref="E23:E41" si="1">D23*1000/C23</f>
        <v>586.41523934270037</v>
      </c>
      <c r="F23" s="23"/>
    </row>
    <row r="24" spans="2:12">
      <c r="B24" s="336" t="s">
        <v>173</v>
      </c>
      <c r="C24" s="8">
        <v>1321616</v>
      </c>
      <c r="D24" s="8">
        <f t="shared" si="0"/>
        <v>418108.47970000003</v>
      </c>
      <c r="E24" s="23">
        <f t="shared" si="1"/>
        <v>316.36154503274781</v>
      </c>
      <c r="F24" s="23"/>
    </row>
    <row r="25" spans="2:12">
      <c r="B25" s="336" t="s">
        <v>187</v>
      </c>
      <c r="C25" s="8">
        <v>1056492.5</v>
      </c>
      <c r="D25" s="8">
        <f t="shared" si="0"/>
        <v>370498.84736999997</v>
      </c>
      <c r="E25" s="23">
        <f t="shared" si="1"/>
        <v>350.68762662300009</v>
      </c>
      <c r="F25" s="23"/>
      <c r="I25" s="337"/>
      <c r="J25" s="337"/>
      <c r="K25" s="337"/>
    </row>
    <row r="26" spans="2:12">
      <c r="B26" s="336" t="s">
        <v>188</v>
      </c>
      <c r="C26" s="8">
        <v>1103960.5</v>
      </c>
      <c r="D26" s="8">
        <f t="shared" si="0"/>
        <v>335100.65590999997</v>
      </c>
      <c r="E26" s="23">
        <f t="shared" si="1"/>
        <v>303.54406331567111</v>
      </c>
      <c r="F26" s="23"/>
      <c r="I26" s="337"/>
      <c r="J26" s="337"/>
      <c r="K26" s="337"/>
    </row>
    <row r="27" spans="2:12">
      <c r="B27" s="336" t="s">
        <v>174</v>
      </c>
      <c r="C27" s="8">
        <v>2102560.5</v>
      </c>
      <c r="D27" s="8">
        <f t="shared" si="0"/>
        <v>2717488.4308799994</v>
      </c>
      <c r="E27" s="23">
        <f t="shared" si="1"/>
        <v>1292.4662243393232</v>
      </c>
      <c r="F27" s="23"/>
      <c r="I27" s="337"/>
      <c r="J27" s="337"/>
      <c r="K27" s="337"/>
    </row>
    <row r="28" spans="2:12">
      <c r="B28" s="336" t="s">
        <v>175</v>
      </c>
      <c r="C28" s="8">
        <v>586917.5</v>
      </c>
      <c r="D28" s="8">
        <f t="shared" si="0"/>
        <v>463610.87455000001</v>
      </c>
      <c r="E28" s="23">
        <f t="shared" si="1"/>
        <v>789.90807830742824</v>
      </c>
      <c r="F28" s="23"/>
      <c r="I28" s="337"/>
      <c r="J28" s="337"/>
      <c r="K28" s="337"/>
    </row>
    <row r="29" spans="2:12">
      <c r="B29" s="336" t="s">
        <v>80</v>
      </c>
      <c r="C29" s="8">
        <v>2483421</v>
      </c>
      <c r="D29" s="8">
        <f t="shared" si="0"/>
        <v>1340108.1704299999</v>
      </c>
      <c r="E29" s="23">
        <f t="shared" si="1"/>
        <v>539.62182426177435</v>
      </c>
      <c r="F29" s="23"/>
      <c r="I29" s="10"/>
      <c r="J29" s="10"/>
      <c r="K29" s="354"/>
      <c r="L29" s="10"/>
    </row>
    <row r="30" spans="2:12">
      <c r="B30" s="336" t="s">
        <v>208</v>
      </c>
      <c r="C30" s="8">
        <v>2068901</v>
      </c>
      <c r="D30" s="8">
        <f t="shared" si="0"/>
        <v>1173442.06764</v>
      </c>
      <c r="E30" s="23">
        <f t="shared" si="1"/>
        <v>567.18135263117961</v>
      </c>
      <c r="F30" s="23"/>
      <c r="I30" s="10"/>
      <c r="J30" s="10"/>
      <c r="K30" s="354"/>
      <c r="L30" s="10"/>
    </row>
    <row r="31" spans="2:12">
      <c r="B31" s="336" t="s">
        <v>81</v>
      </c>
      <c r="C31" s="8">
        <v>7513504.5</v>
      </c>
      <c r="D31" s="8">
        <f t="shared" si="0"/>
        <v>482423.07624999987</v>
      </c>
      <c r="E31" s="23">
        <f t="shared" si="1"/>
        <v>64.207464872084643</v>
      </c>
      <c r="F31" s="23"/>
      <c r="I31" s="10"/>
      <c r="J31" s="10"/>
      <c r="K31" s="354"/>
      <c r="L31" s="10"/>
    </row>
    <row r="32" spans="2:12">
      <c r="B32" s="336" t="s">
        <v>119</v>
      </c>
      <c r="C32" s="8">
        <v>4992766.5</v>
      </c>
      <c r="D32" s="8">
        <f t="shared" si="0"/>
        <v>2207534.5418499997</v>
      </c>
      <c r="E32" s="23">
        <f t="shared" si="1"/>
        <v>442.14656180095744</v>
      </c>
      <c r="F32" s="23"/>
      <c r="I32" s="10"/>
      <c r="J32" s="10"/>
      <c r="K32" s="354"/>
      <c r="L32" s="10"/>
    </row>
    <row r="33" spans="2:12">
      <c r="B33" s="336" t="s">
        <v>125</v>
      </c>
      <c r="C33" s="8">
        <v>1096314.5</v>
      </c>
      <c r="D33" s="8">
        <f t="shared" si="0"/>
        <v>1161136.7437200001</v>
      </c>
      <c r="E33" s="23">
        <f t="shared" si="1"/>
        <v>1059.1274161930723</v>
      </c>
      <c r="F33" s="23"/>
      <c r="I33" s="10"/>
      <c r="J33" s="10"/>
      <c r="K33" s="354"/>
      <c r="L33" s="10"/>
    </row>
    <row r="34" spans="2:12">
      <c r="B34" s="336" t="s">
        <v>184</v>
      </c>
      <c r="C34" s="8">
        <v>2740521</v>
      </c>
      <c r="D34" s="8">
        <f t="shared" si="0"/>
        <v>1814361.7092399998</v>
      </c>
      <c r="E34" s="23">
        <f t="shared" si="1"/>
        <v>662.04992015751736</v>
      </c>
      <c r="F34" s="23"/>
      <c r="I34" s="10"/>
      <c r="J34" s="10"/>
      <c r="K34" s="354"/>
      <c r="L34" s="10"/>
    </row>
    <row r="35" spans="2:12">
      <c r="B35" s="336" t="s">
        <v>170</v>
      </c>
      <c r="C35" s="8">
        <v>6445718</v>
      </c>
      <c r="D35" s="8">
        <f t="shared" si="0"/>
        <v>-2502775.6016500001</v>
      </c>
      <c r="E35" s="23">
        <f t="shared" si="1"/>
        <v>-388.28499814140179</v>
      </c>
      <c r="F35" s="23"/>
      <c r="I35" s="10"/>
      <c r="J35" s="10"/>
      <c r="K35" s="354"/>
      <c r="L35" s="10"/>
    </row>
    <row r="36" spans="2:12">
      <c r="B36" s="336" t="s">
        <v>152</v>
      </c>
      <c r="C36" s="8">
        <v>1467053</v>
      </c>
      <c r="D36" s="8">
        <f t="shared" si="0"/>
        <v>733719.7905</v>
      </c>
      <c r="E36" s="23">
        <f t="shared" si="1"/>
        <v>500.13175427199974</v>
      </c>
      <c r="F36" s="23"/>
      <c r="I36" s="10"/>
      <c r="J36" s="10"/>
      <c r="K36" s="354"/>
      <c r="L36" s="10"/>
    </row>
    <row r="37" spans="2:12">
      <c r="B37" s="336" t="s">
        <v>153</v>
      </c>
      <c r="C37" s="8">
        <v>640633</v>
      </c>
      <c r="D37" s="8">
        <f t="shared" si="0"/>
        <v>0</v>
      </c>
      <c r="E37" s="23">
        <f t="shared" si="1"/>
        <v>0</v>
      </c>
      <c r="F37" s="23"/>
      <c r="I37" s="10"/>
      <c r="J37" s="10"/>
      <c r="K37" s="354"/>
      <c r="L37" s="10"/>
    </row>
    <row r="38" spans="2:12">
      <c r="B38" s="336" t="s">
        <v>185</v>
      </c>
      <c r="C38" s="8">
        <v>2189121</v>
      </c>
      <c r="D38" s="8">
        <f t="shared" si="0"/>
        <v>0</v>
      </c>
      <c r="E38" s="23">
        <f t="shared" si="1"/>
        <v>0</v>
      </c>
      <c r="F38" s="23"/>
      <c r="I38" s="10"/>
      <c r="J38" s="10"/>
      <c r="K38" s="354"/>
      <c r="L38" s="10"/>
    </row>
    <row r="39" spans="2:12">
      <c r="B39" s="32" t="s">
        <v>186</v>
      </c>
      <c r="C39" s="33">
        <v>318027.5</v>
      </c>
      <c r="D39" s="33">
        <f t="shared" si="0"/>
        <v>248641.77098</v>
      </c>
      <c r="E39" s="34">
        <f t="shared" si="1"/>
        <v>781.82475094134941</v>
      </c>
      <c r="F39" s="34"/>
      <c r="G39" s="32"/>
      <c r="I39" s="10"/>
      <c r="J39" s="10"/>
      <c r="K39" s="354"/>
      <c r="L39" s="10"/>
    </row>
    <row r="40" spans="2:12">
      <c r="B40" s="32" t="s">
        <v>150</v>
      </c>
      <c r="C40" s="33">
        <v>169659.5</v>
      </c>
      <c r="D40" s="33">
        <f t="shared" si="0"/>
        <v>73723.63</v>
      </c>
      <c r="E40" s="34">
        <f t="shared" si="1"/>
        <v>434.53876735461319</v>
      </c>
      <c r="F40" s="34"/>
      <c r="G40" s="32"/>
      <c r="I40" s="10"/>
      <c r="J40" s="10"/>
      <c r="K40" s="354"/>
      <c r="L40" s="10"/>
    </row>
    <row r="41" spans="2:12" s="335" customFormat="1" ht="13.5" thickBot="1">
      <c r="B41" s="35" t="s">
        <v>151</v>
      </c>
      <c r="C41" s="36">
        <v>46697861.5</v>
      </c>
      <c r="D41" s="37">
        <f>SUM(D23:D40)</f>
        <v>15963406.44172</v>
      </c>
      <c r="E41" s="38">
        <f t="shared" si="1"/>
        <v>341.84448557071505</v>
      </c>
      <c r="F41" s="38"/>
      <c r="G41" s="35"/>
      <c r="I41" s="56"/>
      <c r="J41" s="56"/>
      <c r="K41" s="354"/>
      <c r="L41" s="56"/>
    </row>
    <row r="42" spans="2:12">
      <c r="D42" s="8"/>
      <c r="E42" s="8"/>
      <c r="I42" s="10"/>
      <c r="J42" s="10"/>
      <c r="K42" s="354"/>
      <c r="L42" s="10"/>
    </row>
    <row r="43" spans="2:12">
      <c r="I43" s="10"/>
      <c r="J43" s="10"/>
      <c r="K43" s="354"/>
      <c r="L43" s="10"/>
    </row>
    <row r="44" spans="2:12">
      <c r="I44" s="10"/>
      <c r="J44" s="10"/>
      <c r="K44" s="355"/>
      <c r="L44" s="10"/>
    </row>
    <row r="45" spans="2:12">
      <c r="B45" s="72" t="s">
        <v>483</v>
      </c>
      <c r="I45" s="10"/>
      <c r="J45" s="10"/>
      <c r="K45" s="10"/>
      <c r="L45" s="10"/>
    </row>
    <row r="46" spans="2:12">
      <c r="B46" s="336" t="s">
        <v>323</v>
      </c>
      <c r="I46" s="10"/>
      <c r="J46" s="10"/>
      <c r="K46" s="10"/>
      <c r="L46" s="10"/>
    </row>
    <row r="47" spans="2:12">
      <c r="B47" s="336" t="s">
        <v>485</v>
      </c>
    </row>
    <row r="49" spans="1:20">
      <c r="B49" s="145" t="s">
        <v>487</v>
      </c>
      <c r="C49" s="146"/>
      <c r="D49" s="366">
        <f>(16001264941.72)/1000</f>
        <v>16001264.94172</v>
      </c>
      <c r="F49" s="8"/>
      <c r="G49" s="23"/>
      <c r="H49" s="8"/>
      <c r="I49" s="365"/>
    </row>
    <row r="50" spans="1:20" s="358" customFormat="1">
      <c r="B50" s="145" t="s">
        <v>832</v>
      </c>
      <c r="C50" s="146"/>
      <c r="D50" s="366">
        <f>-37858.5</f>
        <v>-37858.5</v>
      </c>
      <c r="E50" s="336" t="s">
        <v>1125</v>
      </c>
      <c r="H50" s="8"/>
      <c r="I50" s="365"/>
    </row>
    <row r="51" spans="1:20">
      <c r="B51" s="145" t="s">
        <v>488</v>
      </c>
      <c r="C51" s="146"/>
      <c r="D51" s="216">
        <f>K71-(D49+D50)</f>
        <v>0</v>
      </c>
      <c r="E51" s="336" t="str">
        <f>IF(ABS(D51)&gt;1,"¡¡¡Error!!!","OK")</f>
        <v>OK</v>
      </c>
      <c r="F51" s="358"/>
      <c r="G51" s="358"/>
      <c r="J51" s="382"/>
    </row>
    <row r="52" spans="1:20">
      <c r="M52" s="337"/>
      <c r="N52" s="337"/>
      <c r="O52" s="337"/>
    </row>
    <row r="53" spans="1:20">
      <c r="C53" s="10"/>
      <c r="D53" s="10"/>
      <c r="E53" s="10"/>
      <c r="F53" s="10"/>
      <c r="G53" s="10"/>
      <c r="M53" s="337"/>
      <c r="N53" s="337"/>
    </row>
    <row r="54" spans="1:20" ht="54.75" thickBot="1">
      <c r="B54" s="69"/>
      <c r="C54" s="351" t="s">
        <v>783</v>
      </c>
      <c r="D54" s="351" t="s">
        <v>784</v>
      </c>
      <c r="E54" s="351" t="s">
        <v>785</v>
      </c>
      <c r="F54" s="351" t="s">
        <v>786</v>
      </c>
      <c r="G54" s="351" t="s">
        <v>787</v>
      </c>
      <c r="H54" s="351" t="s">
        <v>484</v>
      </c>
      <c r="I54" s="69" t="s">
        <v>151</v>
      </c>
      <c r="J54" s="69" t="s">
        <v>321</v>
      </c>
      <c r="K54" s="69" t="s">
        <v>322</v>
      </c>
      <c r="L54" s="44"/>
      <c r="M54" s="44"/>
      <c r="N54" s="44"/>
      <c r="O54" s="351" t="s">
        <v>788</v>
      </c>
      <c r="P54" s="351" t="s">
        <v>789</v>
      </c>
      <c r="R54" s="45"/>
      <c r="S54" s="46"/>
    </row>
    <row r="55" spans="1:20">
      <c r="B55" s="47" t="s">
        <v>157</v>
      </c>
      <c r="C55" s="51">
        <v>638118.43999999994</v>
      </c>
      <c r="D55" s="51">
        <v>-283370.98216000001</v>
      </c>
      <c r="E55" s="51">
        <v>-748352.47802000004</v>
      </c>
      <c r="F55" s="51">
        <v>-19905.507440000001</v>
      </c>
      <c r="G55" s="51">
        <v>612562.62170999998</v>
      </c>
      <c r="H55" s="51"/>
      <c r="I55" s="8">
        <f>SUM(C55:H55)</f>
        <v>199052.09408999985</v>
      </c>
      <c r="J55" s="208">
        <f>IF(AND(C55&lt;0,D55&lt;0),C55+D55,IF(AND(C55&lt;0,D55&gt;0),C55,IF(AND(C55&gt;0,D55&lt;0),D55,0)))</f>
        <v>-283370.98216000001</v>
      </c>
      <c r="K55" s="8">
        <f>I55-J55</f>
        <v>482423.07624999987</v>
      </c>
      <c r="L55" s="8"/>
      <c r="M55" s="44"/>
      <c r="N55" s="44"/>
      <c r="O55" s="51">
        <v>0</v>
      </c>
      <c r="P55" s="51">
        <v>0</v>
      </c>
      <c r="R55" s="48"/>
      <c r="S55" s="49"/>
    </row>
    <row r="56" spans="1:20">
      <c r="B56" s="47" t="s">
        <v>158</v>
      </c>
      <c r="C56" s="51">
        <v>562835.82999999996</v>
      </c>
      <c r="D56" s="51">
        <v>-101583.25005</v>
      </c>
      <c r="E56" s="51">
        <v>1115997.15772</v>
      </c>
      <c r="F56" s="51">
        <v>-113051.12445</v>
      </c>
      <c r="G56" s="51">
        <v>248579.84596999999</v>
      </c>
      <c r="H56" s="51"/>
      <c r="I56" s="8">
        <f t="shared" ref="I56:I70" si="2">SUM(C56:H56)</f>
        <v>1712778.4591899998</v>
      </c>
      <c r="J56" s="208">
        <f t="shared" ref="J56:J69" si="3">IF(AND(C56&lt;0,D56&lt;0),C56+D56,IF(AND(C56&lt;0,D56&gt;0),C56,IF(AND(C56&gt;0,D56&lt;0),D56,0)))</f>
        <v>-101583.25005</v>
      </c>
      <c r="K56" s="8">
        <f t="shared" ref="K56:K70" si="4">I56-J56</f>
        <v>1814361.7092399998</v>
      </c>
      <c r="L56" s="8"/>
      <c r="M56" s="44"/>
      <c r="N56" s="44"/>
      <c r="O56" s="51">
        <v>0</v>
      </c>
      <c r="P56" s="51">
        <v>0</v>
      </c>
      <c r="R56" s="49"/>
      <c r="S56" s="49"/>
    </row>
    <row r="57" spans="1:20">
      <c r="B57" s="47" t="s">
        <v>159</v>
      </c>
      <c r="C57" s="51">
        <v>497820.43</v>
      </c>
      <c r="D57" s="51">
        <v>-287256.70603</v>
      </c>
      <c r="E57" s="51">
        <v>3818892.2752</v>
      </c>
      <c r="F57" s="51">
        <v>106842.49830000001</v>
      </c>
      <c r="G57" s="51">
        <v>502728.05085</v>
      </c>
      <c r="H57" s="51"/>
      <c r="I57" s="8">
        <f t="shared" si="2"/>
        <v>4639026.5483200001</v>
      </c>
      <c r="J57" s="208">
        <f t="shared" si="3"/>
        <v>-287256.70603</v>
      </c>
      <c r="K57" s="8">
        <f t="shared" si="4"/>
        <v>4926283.2543500001</v>
      </c>
      <c r="L57" s="8"/>
      <c r="M57" s="44"/>
      <c r="N57" s="44"/>
      <c r="O57" s="51">
        <v>0</v>
      </c>
      <c r="P57" s="51">
        <v>0</v>
      </c>
      <c r="R57" s="49"/>
      <c r="S57" s="49"/>
      <c r="T57" s="336" t="s">
        <v>230</v>
      </c>
    </row>
    <row r="58" spans="1:20">
      <c r="B58" s="47" t="s">
        <v>160</v>
      </c>
      <c r="C58" s="51">
        <v>177779.63</v>
      </c>
      <c r="D58" s="51">
        <v>-39176.745690000003</v>
      </c>
      <c r="E58" s="51">
        <v>138452.98373000001</v>
      </c>
      <c r="F58" s="51">
        <v>-40515.103139999999</v>
      </c>
      <c r="G58" s="51">
        <v>94781.336779999998</v>
      </c>
      <c r="H58" s="51"/>
      <c r="I58" s="8">
        <f t="shared" si="2"/>
        <v>331322.10167999996</v>
      </c>
      <c r="J58" s="208">
        <f t="shared" si="3"/>
        <v>-39176.745690000003</v>
      </c>
      <c r="K58" s="8">
        <f t="shared" si="4"/>
        <v>370498.84736999997</v>
      </c>
      <c r="L58" s="8"/>
      <c r="M58" s="44"/>
      <c r="N58" s="44"/>
      <c r="O58" s="51">
        <v>0</v>
      </c>
      <c r="P58" s="51">
        <v>0</v>
      </c>
      <c r="R58" s="49"/>
      <c r="S58" s="49"/>
    </row>
    <row r="59" spans="1:20">
      <c r="B59" s="47" t="s">
        <v>131</v>
      </c>
      <c r="C59" s="51">
        <v>445479.98</v>
      </c>
      <c r="D59" s="51">
        <v>-12147.94037</v>
      </c>
      <c r="E59" s="51">
        <v>-13732.106750000001</v>
      </c>
      <c r="F59" s="51">
        <v>11709.48358</v>
      </c>
      <c r="G59" s="51">
        <v>20153.51772</v>
      </c>
      <c r="H59" s="51"/>
      <c r="I59" s="8">
        <f t="shared" si="2"/>
        <v>451462.93417999998</v>
      </c>
      <c r="J59" s="208">
        <f>IF(AND(C59&lt;0,D59&lt;0),C59+D59,IF(AND(C59&lt;0,D59&gt;0),C59,IF(AND(C59&gt;0,D59&lt;0),D59,0)))</f>
        <v>-12147.94037</v>
      </c>
      <c r="K59" s="8">
        <f t="shared" si="4"/>
        <v>463610.87455000001</v>
      </c>
      <c r="L59" s="8"/>
      <c r="M59" s="44"/>
      <c r="N59" s="44"/>
      <c r="O59" s="51">
        <v>0</v>
      </c>
      <c r="P59" s="51">
        <v>0</v>
      </c>
      <c r="R59" s="49"/>
      <c r="S59" s="49"/>
    </row>
    <row r="60" spans="1:20">
      <c r="B60" s="47" t="s">
        <v>96</v>
      </c>
      <c r="C60" s="51">
        <v>193874.78</v>
      </c>
      <c r="D60" s="51">
        <v>-8766.4239799999996</v>
      </c>
      <c r="E60" s="51">
        <v>51581.037429999997</v>
      </c>
      <c r="F60" s="51">
        <v>-5528.4239399999997</v>
      </c>
      <c r="G60" s="51">
        <v>8714.3774900000008</v>
      </c>
      <c r="H60" s="51"/>
      <c r="I60" s="8">
        <f t="shared" si="2"/>
        <v>239875.34700000001</v>
      </c>
      <c r="J60" s="208">
        <f t="shared" si="3"/>
        <v>-8766.4239799999996</v>
      </c>
      <c r="K60" s="8">
        <f t="shared" si="4"/>
        <v>248641.77098</v>
      </c>
      <c r="L60" s="8"/>
      <c r="M60" s="44"/>
      <c r="N60" s="44"/>
      <c r="O60" s="51">
        <v>0</v>
      </c>
      <c r="P60" s="51">
        <v>0</v>
      </c>
      <c r="R60" s="49"/>
      <c r="S60" s="49"/>
    </row>
    <row r="61" spans="1:20">
      <c r="A61" s="8"/>
      <c r="B61" s="47" t="s">
        <v>115</v>
      </c>
      <c r="C61" s="51">
        <v>-168267.04</v>
      </c>
      <c r="D61" s="51">
        <v>-51755.486559999998</v>
      </c>
      <c r="E61" s="51">
        <v>567412.56954000005</v>
      </c>
      <c r="F61" s="51">
        <v>28741.74567</v>
      </c>
      <c r="G61" s="51">
        <v>137565.47529</v>
      </c>
      <c r="H61" s="51"/>
      <c r="I61" s="8">
        <f t="shared" si="2"/>
        <v>513697.26393999998</v>
      </c>
      <c r="J61" s="208">
        <f t="shared" si="3"/>
        <v>-220022.52656</v>
      </c>
      <c r="K61" s="8">
        <f t="shared" si="4"/>
        <v>733719.7905</v>
      </c>
      <c r="L61" s="8"/>
      <c r="M61" s="44"/>
      <c r="N61" s="44"/>
      <c r="O61" s="51">
        <v>0</v>
      </c>
      <c r="P61" s="51">
        <v>0</v>
      </c>
      <c r="R61" s="49"/>
      <c r="S61" s="49"/>
    </row>
    <row r="62" spans="1:20">
      <c r="A62" s="8"/>
      <c r="B62" s="47" t="s">
        <v>108</v>
      </c>
      <c r="C62" s="51">
        <v>-1264615.28</v>
      </c>
      <c r="D62" s="51">
        <v>-190690.28094999999</v>
      </c>
      <c r="E62" s="51">
        <v>1090845.3105200001</v>
      </c>
      <c r="F62" s="51">
        <v>120470.50229999999</v>
      </c>
      <c r="G62" s="51">
        <v>996218.72902999993</v>
      </c>
      <c r="H62" s="51"/>
      <c r="I62" s="8">
        <f t="shared" si="2"/>
        <v>752228.98089999985</v>
      </c>
      <c r="J62" s="208">
        <f>IF(AND(C62&lt;0,D62&lt;0),C62+D62,IF(AND(C62&lt;0,D62&gt;0),C62,IF(AND(C62&gt;0,D62&lt;0),D62,0)))</f>
        <v>-1455305.5609500001</v>
      </c>
      <c r="K62" s="8">
        <f t="shared" si="4"/>
        <v>2207534.5418499997</v>
      </c>
      <c r="L62" s="8"/>
      <c r="M62" s="44"/>
      <c r="N62" s="44"/>
      <c r="O62" s="51">
        <v>0</v>
      </c>
      <c r="P62" s="51">
        <v>0</v>
      </c>
      <c r="R62" s="49"/>
      <c r="S62" s="49"/>
    </row>
    <row r="63" spans="1:20">
      <c r="B63" s="47" t="s">
        <v>109</v>
      </c>
      <c r="C63" s="51">
        <v>262029.91</v>
      </c>
      <c r="D63" s="51">
        <v>-47084.678780000002</v>
      </c>
      <c r="E63" s="51">
        <v>56191.026250000003</v>
      </c>
      <c r="F63" s="51">
        <v>-7182.8565600000002</v>
      </c>
      <c r="G63" s="51">
        <v>107070.40001</v>
      </c>
      <c r="H63" s="51"/>
      <c r="I63" s="8">
        <f t="shared" si="2"/>
        <v>371023.80092000001</v>
      </c>
      <c r="J63" s="208">
        <f t="shared" si="3"/>
        <v>-47084.678780000002</v>
      </c>
      <c r="K63" s="8">
        <f t="shared" si="4"/>
        <v>418108.47970000003</v>
      </c>
      <c r="L63" s="8"/>
      <c r="M63" s="44"/>
      <c r="N63" s="44"/>
      <c r="O63" s="51">
        <v>0</v>
      </c>
      <c r="P63" s="51">
        <v>0</v>
      </c>
      <c r="R63" s="49"/>
      <c r="S63" s="49"/>
    </row>
    <row r="64" spans="1:20">
      <c r="B64" s="47" t="s">
        <v>110</v>
      </c>
      <c r="C64" s="51">
        <v>89503.81</v>
      </c>
      <c r="D64" s="51">
        <v>-77278.223580000005</v>
      </c>
      <c r="E64" s="51">
        <v>1003692.18591</v>
      </c>
      <c r="F64" s="51">
        <v>-8546.8726999999999</v>
      </c>
      <c r="G64" s="51">
        <v>88792.944430000003</v>
      </c>
      <c r="H64" s="51"/>
      <c r="I64" s="8">
        <f t="shared" si="2"/>
        <v>1096163.84406</v>
      </c>
      <c r="J64" s="208">
        <f t="shared" si="3"/>
        <v>-77278.223580000005</v>
      </c>
      <c r="K64" s="8">
        <f t="shared" si="4"/>
        <v>1173442.06764</v>
      </c>
      <c r="L64" s="8"/>
      <c r="M64" s="44"/>
      <c r="N64" s="44"/>
      <c r="O64" s="51">
        <v>0</v>
      </c>
      <c r="P64" s="51">
        <v>0</v>
      </c>
      <c r="R64" s="50"/>
      <c r="S64" s="49"/>
    </row>
    <row r="65" spans="1:19">
      <c r="B65" s="47" t="s">
        <v>111</v>
      </c>
      <c r="C65" s="51">
        <v>78223.990000000005</v>
      </c>
      <c r="D65" s="51">
        <v>-64549.999920000002</v>
      </c>
      <c r="E65" s="51">
        <v>2408419.6502299998</v>
      </c>
      <c r="F65" s="51">
        <v>36436.291319999997</v>
      </c>
      <c r="G65" s="51">
        <v>194408.49932999999</v>
      </c>
      <c r="H65" s="51"/>
      <c r="I65" s="8">
        <f t="shared" si="2"/>
        <v>2652938.4309599996</v>
      </c>
      <c r="J65" s="208">
        <f t="shared" si="3"/>
        <v>-64549.999920000002</v>
      </c>
      <c r="K65" s="8">
        <f t="shared" si="4"/>
        <v>2717488.4308799994</v>
      </c>
      <c r="L65" s="8"/>
      <c r="M65" s="44"/>
      <c r="N65" s="44"/>
      <c r="O65" s="51">
        <v>0</v>
      </c>
      <c r="P65" s="51">
        <v>0</v>
      </c>
      <c r="R65" s="49"/>
      <c r="S65" s="49"/>
    </row>
    <row r="66" spans="1:19">
      <c r="B66" s="47" t="s">
        <v>112</v>
      </c>
      <c r="C66" s="51">
        <v>410314.39</v>
      </c>
      <c r="D66" s="51">
        <v>-36863.982969999997</v>
      </c>
      <c r="E66" s="51">
        <v>671075.61348000006</v>
      </c>
      <c r="F66" s="51">
        <v>-30114.934990000002</v>
      </c>
      <c r="G66" s="51">
        <v>109861.67522999999</v>
      </c>
      <c r="H66" s="51"/>
      <c r="I66" s="8">
        <f t="shared" si="2"/>
        <v>1124272.7607500001</v>
      </c>
      <c r="J66" s="208">
        <f>IF(AND(C66&lt;0,D66&lt;0),C66+D66,IF(AND(C66&lt;0,D66&gt;0),C66,IF(AND(C66&gt;0,D66&lt;0),D66,0)))</f>
        <v>-36863.982969999997</v>
      </c>
      <c r="K66" s="8">
        <f t="shared" si="4"/>
        <v>1161136.7437200001</v>
      </c>
      <c r="L66" s="8"/>
      <c r="M66" s="44"/>
      <c r="N66" s="44"/>
      <c r="O66" s="51">
        <v>0</v>
      </c>
      <c r="P66" s="51">
        <v>0</v>
      </c>
      <c r="R66" s="49"/>
      <c r="S66" s="49"/>
    </row>
    <row r="67" spans="1:19">
      <c r="A67" s="8"/>
      <c r="B67" s="47" t="s">
        <v>55</v>
      </c>
      <c r="C67" s="51">
        <v>-623227.56000000006</v>
      </c>
      <c r="D67" s="51">
        <v>-48635.135750000001</v>
      </c>
      <c r="E67" s="51">
        <v>-179596.47745000001</v>
      </c>
      <c r="F67" s="51">
        <v>25310.883559999998</v>
      </c>
      <c r="G67" s="51">
        <v>489386.24979999999</v>
      </c>
      <c r="H67" s="51"/>
      <c r="I67" s="8">
        <f t="shared" si="2"/>
        <v>-336762.0398400001</v>
      </c>
      <c r="J67" s="208">
        <f t="shared" si="3"/>
        <v>-671862.69575000007</v>
      </c>
      <c r="K67" s="8">
        <f t="shared" si="4"/>
        <v>335100.65590999997</v>
      </c>
      <c r="L67" s="8"/>
      <c r="M67" s="44"/>
      <c r="N67" s="44"/>
      <c r="O67" s="51">
        <v>0</v>
      </c>
      <c r="P67" s="51">
        <v>0</v>
      </c>
      <c r="R67" s="49"/>
      <c r="S67" s="49"/>
    </row>
    <row r="68" spans="1:19">
      <c r="A68" s="8"/>
      <c r="B68" s="47" t="s">
        <v>56</v>
      </c>
      <c r="C68" s="51">
        <v>-609540.16</v>
      </c>
      <c r="D68" s="51">
        <v>-215970.70595</v>
      </c>
      <c r="E68" s="51">
        <v>-2476741.3876800002</v>
      </c>
      <c r="F68" s="51">
        <v>-122432.25151</v>
      </c>
      <c r="G68" s="51">
        <v>96398.037540000005</v>
      </c>
      <c r="H68" s="51"/>
      <c r="I68" s="8">
        <f t="shared" si="2"/>
        <v>-3328286.4676000001</v>
      </c>
      <c r="J68" s="208">
        <f>IF(AND(C68&lt;0,D68&lt;0),C68+D68,IF(AND(C68&lt;0,D68&gt;0),C68,IF(AND(C68&gt;0,D68&lt;0),D68,0)))</f>
        <v>-825510.86595000001</v>
      </c>
      <c r="K68" s="8">
        <f t="shared" si="4"/>
        <v>-2502775.6016500001</v>
      </c>
      <c r="L68" s="8"/>
      <c r="M68" s="44"/>
      <c r="N68" s="44"/>
      <c r="O68" s="51">
        <v>0</v>
      </c>
      <c r="P68" s="51">
        <v>0</v>
      </c>
      <c r="R68" s="48"/>
      <c r="S68" s="49"/>
    </row>
    <row r="69" spans="1:19">
      <c r="A69" s="8"/>
      <c r="B69" s="47" t="s">
        <v>114</v>
      </c>
      <c r="C69" s="51">
        <v>410751.31</v>
      </c>
      <c r="D69" s="51">
        <v>-94516.99656</v>
      </c>
      <c r="E69" s="51">
        <v>730489.13988999999</v>
      </c>
      <c r="F69" s="51">
        <v>-20092.830000000002</v>
      </c>
      <c r="G69" s="51">
        <v>218960.55054</v>
      </c>
      <c r="H69" s="51"/>
      <c r="I69" s="8">
        <f t="shared" si="2"/>
        <v>1245591.1738700001</v>
      </c>
      <c r="J69" s="208">
        <f t="shared" si="3"/>
        <v>-94516.99656</v>
      </c>
      <c r="K69" s="8">
        <f t="shared" si="4"/>
        <v>1340108.1704299999</v>
      </c>
      <c r="L69" s="8"/>
      <c r="M69" s="44"/>
      <c r="N69" s="44"/>
      <c r="O69" s="51">
        <v>0</v>
      </c>
      <c r="P69" s="73">
        <v>0</v>
      </c>
      <c r="R69" s="48"/>
      <c r="S69" s="49"/>
    </row>
    <row r="70" spans="1:19">
      <c r="B70" s="70" t="s">
        <v>126</v>
      </c>
      <c r="C70" s="49">
        <f t="shared" ref="C70:H70" si="5">C73+C74</f>
        <v>57131.16</v>
      </c>
      <c r="D70" s="49">
        <f t="shared" si="5"/>
        <v>695.03</v>
      </c>
      <c r="E70" s="49">
        <f t="shared" si="5"/>
        <v>0</v>
      </c>
      <c r="F70" s="49">
        <f t="shared" si="5"/>
        <v>0</v>
      </c>
      <c r="G70" s="49">
        <f t="shared" si="5"/>
        <v>15897.439999999999</v>
      </c>
      <c r="H70" s="49">
        <f t="shared" si="5"/>
        <v>0</v>
      </c>
      <c r="I70" s="8">
        <f t="shared" si="2"/>
        <v>73723.63</v>
      </c>
      <c r="J70" s="208">
        <f>IF(AND(C70&lt;0,D70&lt;0),C70+D70,IF(AND(C70&lt;0,D70&gt;0),C70,IF(AND(C70&gt;0,D70&lt;0),D70,0)))</f>
        <v>0</v>
      </c>
      <c r="K70" s="8">
        <f t="shared" si="4"/>
        <v>73723.63</v>
      </c>
      <c r="L70" s="8"/>
      <c r="M70" s="44"/>
      <c r="N70" s="44"/>
      <c r="O70" s="49">
        <f>O73+O74</f>
        <v>0</v>
      </c>
      <c r="P70" s="49">
        <f>P73+P74</f>
        <v>0</v>
      </c>
      <c r="R70" s="49"/>
      <c r="S70" s="49"/>
    </row>
    <row r="71" spans="1:19" s="13" customFormat="1" ht="14.25" thickBot="1">
      <c r="B71" s="200" t="s">
        <v>178</v>
      </c>
      <c r="C71" s="201">
        <f>SUM(C55:C70)</f>
        <v>1158213.6199999994</v>
      </c>
      <c r="D71" s="207">
        <f t="shared" ref="D71:O71" si="6">SUM(D55:D70)</f>
        <v>-1558952.5092999998</v>
      </c>
      <c r="E71" s="384">
        <f t="shared" si="6"/>
        <v>8234626.5</v>
      </c>
      <c r="F71" s="207">
        <f t="shared" si="6"/>
        <v>-37858.500000000029</v>
      </c>
      <c r="G71" s="384">
        <f t="shared" si="6"/>
        <v>3942079.7517200001</v>
      </c>
      <c r="H71" s="201">
        <f t="shared" si="6"/>
        <v>0</v>
      </c>
      <c r="I71" s="201">
        <f t="shared" si="6"/>
        <v>11738108.862420002</v>
      </c>
      <c r="J71" s="201">
        <f>SUM(J55:J70)</f>
        <v>-4225297.5793000003</v>
      </c>
      <c r="K71" s="201">
        <f t="shared" si="6"/>
        <v>15963406.441719996</v>
      </c>
      <c r="L71" s="123"/>
      <c r="M71" s="44"/>
      <c r="N71" s="44"/>
      <c r="O71" s="75">
        <f t="shared" si="6"/>
        <v>0</v>
      </c>
      <c r="P71" s="75">
        <f>SUM(P55:P70)</f>
        <v>0</v>
      </c>
      <c r="R71" s="202"/>
      <c r="S71" s="202"/>
    </row>
    <row r="72" spans="1:19">
      <c r="B72" s="47" t="s">
        <v>228</v>
      </c>
      <c r="C72" s="383">
        <f>C71-C61-C62-C67-C68</f>
        <v>3823863.6599999997</v>
      </c>
      <c r="D72" s="8"/>
      <c r="E72" s="8"/>
      <c r="F72" s="8"/>
      <c r="G72" s="8"/>
      <c r="H72" s="8"/>
      <c r="I72" s="8"/>
      <c r="J72" s="8"/>
      <c r="K72" s="217"/>
      <c r="L72" s="8"/>
      <c r="M72" s="8"/>
      <c r="N72" s="8"/>
      <c r="R72" s="49"/>
      <c r="S72" s="49"/>
    </row>
    <row r="73" spans="1:19">
      <c r="B73" s="47" t="s">
        <v>98</v>
      </c>
      <c r="C73" s="51">
        <v>25404.38</v>
      </c>
      <c r="D73" s="51">
        <v>309.06</v>
      </c>
      <c r="E73" s="8"/>
      <c r="F73" s="51">
        <v>0</v>
      </c>
      <c r="G73" s="51">
        <v>7519.06</v>
      </c>
      <c r="H73" s="51"/>
      <c r="I73" s="8"/>
      <c r="J73" s="8"/>
      <c r="K73" s="204"/>
      <c r="M73" s="337"/>
      <c r="N73" s="337"/>
      <c r="O73" s="115">
        <v>0</v>
      </c>
      <c r="P73" s="51">
        <v>0</v>
      </c>
      <c r="R73" s="49"/>
      <c r="S73" s="49"/>
    </row>
    <row r="74" spans="1:19">
      <c r="B74" s="47" t="s">
        <v>142</v>
      </c>
      <c r="C74" s="51">
        <v>31726.78</v>
      </c>
      <c r="D74" s="51">
        <v>385.97</v>
      </c>
      <c r="E74" s="8"/>
      <c r="F74" s="51">
        <v>0</v>
      </c>
      <c r="G74" s="51">
        <v>8378.3799999999992</v>
      </c>
      <c r="H74" s="51"/>
      <c r="I74" s="8"/>
      <c r="J74" s="8"/>
      <c r="K74" s="13"/>
      <c r="M74" s="337"/>
      <c r="N74" s="337"/>
      <c r="O74" s="115">
        <v>0</v>
      </c>
      <c r="P74" s="51">
        <v>0</v>
      </c>
      <c r="R74" s="49"/>
      <c r="S74" s="49"/>
    </row>
    <row r="75" spans="1:19">
      <c r="B75" s="47"/>
      <c r="C75" s="8"/>
      <c r="D75" s="8"/>
      <c r="E75" s="8"/>
      <c r="F75" s="8"/>
      <c r="G75" s="23"/>
      <c r="H75" s="8"/>
      <c r="I75" s="8"/>
      <c r="J75" s="8"/>
      <c r="K75" s="529"/>
      <c r="M75" s="337"/>
      <c r="N75" s="337"/>
    </row>
    <row r="76" spans="1:19" ht="15.75">
      <c r="B76" s="352" t="s">
        <v>796</v>
      </c>
      <c r="C76" s="8"/>
      <c r="D76" s="8"/>
      <c r="E76" s="8"/>
      <c r="F76" s="8"/>
      <c r="G76" s="23"/>
      <c r="H76" s="8"/>
      <c r="I76" s="8"/>
      <c r="J76" s="8"/>
      <c r="K76" s="13"/>
      <c r="M76" s="337"/>
      <c r="N76" s="337"/>
    </row>
    <row r="77" spans="1:19" ht="15.75">
      <c r="B77" s="352" t="s">
        <v>792</v>
      </c>
      <c r="C77" s="8"/>
      <c r="D77" s="8"/>
      <c r="E77" s="8"/>
      <c r="F77" s="8"/>
      <c r="G77" s="8"/>
      <c r="H77" s="8"/>
      <c r="I77" s="8"/>
      <c r="J77" s="8"/>
      <c r="K77" s="13"/>
    </row>
    <row r="78" spans="1:19" s="337" customFormat="1" ht="15.75">
      <c r="B78" s="352" t="s">
        <v>790</v>
      </c>
      <c r="C78" s="8"/>
      <c r="D78" s="8"/>
      <c r="E78" s="8"/>
      <c r="F78" s="8"/>
      <c r="G78" s="8"/>
      <c r="H78" s="8"/>
      <c r="I78" s="8"/>
      <c r="J78" s="8"/>
      <c r="K78" s="13"/>
    </row>
    <row r="79" spans="1:19" ht="15.75">
      <c r="B79" s="10" t="s">
        <v>793</v>
      </c>
      <c r="C79" s="8"/>
      <c r="D79" s="8"/>
      <c r="E79" s="8"/>
      <c r="F79" s="8"/>
      <c r="G79" s="8"/>
      <c r="H79" s="8"/>
      <c r="I79" s="8"/>
      <c r="J79" s="8"/>
      <c r="K79" s="13"/>
    </row>
    <row r="80" spans="1:19" ht="15.75">
      <c r="B80" s="10" t="s">
        <v>794</v>
      </c>
      <c r="C80" s="8"/>
      <c r="D80" s="8"/>
      <c r="E80" s="8"/>
      <c r="F80" s="8"/>
      <c r="G80" s="8"/>
      <c r="H80" s="8"/>
      <c r="I80" s="8"/>
      <c r="J80" s="8"/>
      <c r="K80" s="13"/>
    </row>
    <row r="81" spans="2:11" ht="15.75">
      <c r="B81" s="352" t="s">
        <v>791</v>
      </c>
      <c r="C81" s="8"/>
      <c r="D81" s="8"/>
      <c r="E81" s="8"/>
      <c r="F81" s="8"/>
      <c r="G81" s="8"/>
      <c r="H81" s="8"/>
      <c r="I81" s="8"/>
      <c r="J81" s="8"/>
      <c r="K81" s="13"/>
    </row>
    <row r="82" spans="2:11" ht="15.75">
      <c r="B82" s="353" t="s">
        <v>797</v>
      </c>
      <c r="C82" s="8"/>
      <c r="D82" s="8"/>
      <c r="E82" s="8"/>
      <c r="F82" s="8"/>
      <c r="G82" s="8"/>
      <c r="H82" s="8"/>
      <c r="I82" s="8"/>
      <c r="J82" s="8"/>
      <c r="K82" s="13"/>
    </row>
    <row r="83" spans="2:11" ht="15.75">
      <c r="B83" s="10" t="s">
        <v>1123</v>
      </c>
      <c r="C83" s="8"/>
      <c r="D83" s="8"/>
      <c r="E83" s="8"/>
      <c r="F83" s="8"/>
      <c r="G83" s="8"/>
      <c r="H83" s="8"/>
      <c r="I83" s="8"/>
      <c r="J83" s="8"/>
      <c r="K83" s="13"/>
    </row>
    <row r="84" spans="2:11" ht="15.75">
      <c r="B84" s="352" t="s">
        <v>795</v>
      </c>
      <c r="C84" s="23"/>
      <c r="D84" s="23"/>
      <c r="E84" s="23"/>
      <c r="F84" s="23"/>
      <c r="G84" s="23"/>
      <c r="H84" s="23"/>
      <c r="I84" s="23"/>
      <c r="J84" s="23"/>
    </row>
    <row r="85" spans="2:11" ht="15.75">
      <c r="B85" s="10" t="s">
        <v>798</v>
      </c>
    </row>
    <row r="89" spans="2:11" ht="13.5" thickBot="1">
      <c r="B89" s="71" t="s">
        <v>325</v>
      </c>
      <c r="C89" s="71" t="s">
        <v>324</v>
      </c>
      <c r="E89" s="71" t="s">
        <v>320</v>
      </c>
      <c r="F89" s="194" t="s">
        <v>324</v>
      </c>
    </row>
    <row r="90" spans="2:11">
      <c r="B90" s="47" t="s">
        <v>157</v>
      </c>
      <c r="C90" s="8">
        <f t="shared" ref="C90:C106" si="7">K55</f>
        <v>482423.07624999987</v>
      </c>
      <c r="E90" s="336" t="s">
        <v>83</v>
      </c>
      <c r="F90" s="8">
        <f>C92</f>
        <v>4926283.2543500001</v>
      </c>
    </row>
    <row r="91" spans="2:11">
      <c r="B91" s="47" t="s">
        <v>158</v>
      </c>
      <c r="C91" s="8">
        <f t="shared" si="7"/>
        <v>1814361.7092399998</v>
      </c>
      <c r="E91" s="336" t="s">
        <v>173</v>
      </c>
      <c r="F91" s="8">
        <f>C98</f>
        <v>418108.47970000003</v>
      </c>
    </row>
    <row r="92" spans="2:11">
      <c r="B92" s="47" t="s">
        <v>159</v>
      </c>
      <c r="C92" s="8">
        <f t="shared" si="7"/>
        <v>4926283.2543500001</v>
      </c>
      <c r="E92" s="336" t="s">
        <v>187</v>
      </c>
      <c r="F92" s="8">
        <f>C93</f>
        <v>370498.84736999997</v>
      </c>
    </row>
    <row r="93" spans="2:11">
      <c r="B93" s="47" t="s">
        <v>160</v>
      </c>
      <c r="C93" s="8">
        <f t="shared" si="7"/>
        <v>370498.84736999997</v>
      </c>
      <c r="E93" s="336" t="s">
        <v>188</v>
      </c>
      <c r="F93" s="8">
        <f>C102</f>
        <v>335100.65590999997</v>
      </c>
    </row>
    <row r="94" spans="2:11">
      <c r="B94" s="47" t="s">
        <v>131</v>
      </c>
      <c r="C94" s="8">
        <f t="shared" si="7"/>
        <v>463610.87455000001</v>
      </c>
      <c r="E94" s="336" t="s">
        <v>174</v>
      </c>
      <c r="F94" s="8">
        <f>C100</f>
        <v>2717488.4308799994</v>
      </c>
    </row>
    <row r="95" spans="2:11">
      <c r="B95" s="47" t="s">
        <v>96</v>
      </c>
      <c r="C95" s="8">
        <f t="shared" si="7"/>
        <v>248641.77098</v>
      </c>
      <c r="E95" s="336" t="s">
        <v>175</v>
      </c>
      <c r="F95" s="8">
        <f>C94</f>
        <v>463610.87455000001</v>
      </c>
    </row>
    <row r="96" spans="2:11">
      <c r="B96" s="47" t="s">
        <v>115</v>
      </c>
      <c r="C96" s="8">
        <f t="shared" si="7"/>
        <v>733719.7905</v>
      </c>
      <c r="E96" s="336" t="s">
        <v>80</v>
      </c>
      <c r="F96" s="8">
        <f>C104</f>
        <v>1340108.1704299999</v>
      </c>
    </row>
    <row r="97" spans="2:6">
      <c r="B97" s="47" t="s">
        <v>108</v>
      </c>
      <c r="C97" s="8">
        <f t="shared" si="7"/>
        <v>2207534.5418499997</v>
      </c>
      <c r="E97" s="336" t="s">
        <v>208</v>
      </c>
      <c r="F97" s="8">
        <f>C99</f>
        <v>1173442.06764</v>
      </c>
    </row>
    <row r="98" spans="2:6">
      <c r="B98" s="47" t="s">
        <v>109</v>
      </c>
      <c r="C98" s="8">
        <f t="shared" si="7"/>
        <v>418108.47970000003</v>
      </c>
      <c r="E98" s="336" t="s">
        <v>81</v>
      </c>
      <c r="F98" s="8">
        <f>C90</f>
        <v>482423.07624999987</v>
      </c>
    </row>
    <row r="99" spans="2:6">
      <c r="B99" s="47" t="s">
        <v>110</v>
      </c>
      <c r="C99" s="8">
        <f t="shared" si="7"/>
        <v>1173442.06764</v>
      </c>
      <c r="E99" s="336" t="s">
        <v>119</v>
      </c>
      <c r="F99" s="8">
        <f>C97</f>
        <v>2207534.5418499997</v>
      </c>
    </row>
    <row r="100" spans="2:6">
      <c r="B100" s="47" t="s">
        <v>111</v>
      </c>
      <c r="C100" s="8">
        <f t="shared" si="7"/>
        <v>2717488.4308799994</v>
      </c>
      <c r="E100" s="336" t="s">
        <v>125</v>
      </c>
      <c r="F100" s="8">
        <f>C101</f>
        <v>1161136.7437200001</v>
      </c>
    </row>
    <row r="101" spans="2:6">
      <c r="B101" s="47" t="s">
        <v>112</v>
      </c>
      <c r="C101" s="8">
        <f t="shared" si="7"/>
        <v>1161136.7437200001</v>
      </c>
      <c r="E101" s="336" t="s">
        <v>184</v>
      </c>
      <c r="F101" s="8">
        <f>C91</f>
        <v>1814361.7092399998</v>
      </c>
    </row>
    <row r="102" spans="2:6">
      <c r="B102" s="47" t="s">
        <v>55</v>
      </c>
      <c r="C102" s="8">
        <f t="shared" si="7"/>
        <v>335100.65590999997</v>
      </c>
      <c r="E102" s="336" t="s">
        <v>170</v>
      </c>
      <c r="F102" s="8">
        <f>C103</f>
        <v>-2502775.6016500001</v>
      </c>
    </row>
    <row r="103" spans="2:6">
      <c r="B103" s="47" t="s">
        <v>56</v>
      </c>
      <c r="C103" s="8">
        <f t="shared" si="7"/>
        <v>-2502775.6016500001</v>
      </c>
      <c r="E103" s="336" t="s">
        <v>152</v>
      </c>
      <c r="F103" s="8">
        <f>C96</f>
        <v>733719.7905</v>
      </c>
    </row>
    <row r="104" spans="2:6">
      <c r="B104" s="47" t="s">
        <v>114</v>
      </c>
      <c r="C104" s="8">
        <f t="shared" si="7"/>
        <v>1340108.1704299999</v>
      </c>
      <c r="E104" s="336" t="s">
        <v>153</v>
      </c>
    </row>
    <row r="105" spans="2:6">
      <c r="B105" s="70" t="s">
        <v>126</v>
      </c>
      <c r="C105" s="33">
        <f t="shared" si="7"/>
        <v>73723.63</v>
      </c>
      <c r="E105" s="336" t="s">
        <v>185</v>
      </c>
    </row>
    <row r="106" spans="2:6" ht="13.5" thickBot="1">
      <c r="B106" s="37" t="s">
        <v>178</v>
      </c>
      <c r="C106" s="36">
        <f t="shared" si="7"/>
        <v>15963406.441719996</v>
      </c>
      <c r="E106" s="336" t="s">
        <v>186</v>
      </c>
      <c r="F106" s="8">
        <f>C95</f>
        <v>248641.77098</v>
      </c>
    </row>
    <row r="107" spans="2:6">
      <c r="E107" s="32" t="s">
        <v>150</v>
      </c>
      <c r="F107" s="33">
        <f>C105</f>
        <v>73723.63</v>
      </c>
    </row>
    <row r="108" spans="2:6" ht="13.5" thickBot="1">
      <c r="E108" s="35" t="s">
        <v>151</v>
      </c>
      <c r="F108" s="36">
        <f>SUM(F90:F107)</f>
        <v>15963406.44172</v>
      </c>
    </row>
    <row r="112" spans="2:6">
      <c r="B112" s="72" t="s">
        <v>489</v>
      </c>
    </row>
    <row r="113" spans="2:3">
      <c r="B113" s="297" t="s">
        <v>831</v>
      </c>
    </row>
    <row r="114" spans="2:3">
      <c r="B114" s="336" t="s">
        <v>1124</v>
      </c>
    </row>
    <row r="115" spans="2:3">
      <c r="B115" s="336" t="s">
        <v>1222</v>
      </c>
    </row>
    <row r="116" spans="2:3">
      <c r="B116" s="367" t="s">
        <v>1126</v>
      </c>
    </row>
    <row r="118" spans="2:3">
      <c r="B118" s="358"/>
    </row>
    <row r="119" spans="2:3">
      <c r="B119" s="23"/>
    </row>
    <row r="120" spans="2:3">
      <c r="B120" s="23"/>
      <c r="C120" s="125"/>
    </row>
  </sheetData>
  <hyperlinks>
    <hyperlink ref="B14" r:id="rId1"/>
  </hyperlinks>
  <pageMargins left="0.75" right="0.75" top="1" bottom="1" header="0.5" footer="0.5"/>
  <pageSetup paperSize="9" scale="76" orientation="landscape" horizontalDpi="4294967292" verticalDpi="4294967292" r:id="rId2"/>
  <headerFooter alignWithMargins="0"/>
  <rowBreaks count="2" manualBreakCount="2">
    <brk id="43" max="16383" man="1"/>
    <brk id="83" max="16383" man="1"/>
  </rowBreaks>
  <colBreaks count="1" manualBreakCount="1">
    <brk id="1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9">
    <tabColor rgb="FFFF33CC"/>
  </sheetPr>
  <dimension ref="A2:K77"/>
  <sheetViews>
    <sheetView zoomScaleNormal="100" workbookViewId="0">
      <selection activeCell="F45" sqref="F45"/>
    </sheetView>
  </sheetViews>
  <sheetFormatPr baseColWidth="10" defaultColWidth="11" defaultRowHeight="12.75"/>
  <cols>
    <col min="1" max="1" width="5.375" style="206" customWidth="1"/>
    <col min="2" max="2" width="11" style="206"/>
    <col min="3" max="3" width="17.625" style="206" customWidth="1"/>
    <col min="4" max="4" width="15.5" style="206" customWidth="1"/>
    <col min="5" max="5" width="11" style="206"/>
    <col min="6" max="6" width="19.375" style="206" customWidth="1"/>
    <col min="7" max="16384" width="11" style="206"/>
  </cols>
  <sheetData>
    <row r="2" spans="2:2">
      <c r="B2" s="205" t="s">
        <v>71</v>
      </c>
    </row>
    <row r="3" spans="2:2">
      <c r="B3" s="9" t="s">
        <v>51</v>
      </c>
    </row>
    <row r="5" spans="2:2">
      <c r="B5" s="205" t="s">
        <v>97</v>
      </c>
    </row>
    <row r="6" spans="2:2">
      <c r="B6" s="30">
        <f>D41</f>
        <v>-4225297.5793000003</v>
      </c>
    </row>
    <row r="8" spans="2:2">
      <c r="B8" s="205" t="s">
        <v>66</v>
      </c>
    </row>
    <row r="9" spans="2:2">
      <c r="B9" s="206" t="s">
        <v>800</v>
      </c>
    </row>
    <row r="11" spans="2:2">
      <c r="B11" s="205" t="s">
        <v>29</v>
      </c>
    </row>
    <row r="12" spans="2:2">
      <c r="B12" s="206" t="s">
        <v>799</v>
      </c>
    </row>
    <row r="13" spans="2:2">
      <c r="B13" s="259" t="s">
        <v>229</v>
      </c>
    </row>
    <row r="19" spans="1:7">
      <c r="B19" s="13" t="s">
        <v>30</v>
      </c>
    </row>
    <row r="20" spans="1:7">
      <c r="D20" s="40" t="s">
        <v>316</v>
      </c>
    </row>
    <row r="21" spans="1:7">
      <c r="C21" s="330" t="s">
        <v>227</v>
      </c>
    </row>
    <row r="22" spans="1:7" ht="41.25" thickBot="1">
      <c r="A22" s="22"/>
      <c r="B22" s="68"/>
      <c r="C22" s="68" t="s">
        <v>724</v>
      </c>
      <c r="D22" s="68" t="s">
        <v>148</v>
      </c>
      <c r="E22" s="68" t="s">
        <v>93</v>
      </c>
      <c r="F22" s="68" t="s">
        <v>147</v>
      </c>
      <c r="G22" s="68" t="s">
        <v>82</v>
      </c>
    </row>
    <row r="23" spans="1:7">
      <c r="B23" s="206" t="s">
        <v>83</v>
      </c>
      <c r="C23" s="8">
        <v>8400674</v>
      </c>
      <c r="D23" s="8">
        <f>F49</f>
        <v>-287256.70603</v>
      </c>
      <c r="E23" s="23">
        <f t="shared" ref="E23:E40" si="0">D23*1000/C23</f>
        <v>-34.194483208133057</v>
      </c>
      <c r="F23" s="23"/>
    </row>
    <row r="24" spans="1:7">
      <c r="B24" s="206" t="s">
        <v>173</v>
      </c>
      <c r="C24" s="8">
        <v>1321616</v>
      </c>
      <c r="D24" s="8">
        <f t="shared" ref="D24:D40" si="1">F50</f>
        <v>-47084.678780000002</v>
      </c>
      <c r="E24" s="23">
        <f t="shared" si="0"/>
        <v>-35.626595607196037</v>
      </c>
      <c r="F24" s="23"/>
    </row>
    <row r="25" spans="1:7">
      <c r="B25" s="206" t="s">
        <v>187</v>
      </c>
      <c r="C25" s="8">
        <v>1056492.5</v>
      </c>
      <c r="D25" s="8">
        <f t="shared" si="1"/>
        <v>-39176.745690000003</v>
      </c>
      <c r="E25" s="23">
        <f t="shared" si="0"/>
        <v>-37.08189664384745</v>
      </c>
      <c r="F25" s="23"/>
    </row>
    <row r="26" spans="1:7">
      <c r="B26" s="206" t="s">
        <v>188</v>
      </c>
      <c r="C26" s="8">
        <v>1103960.5</v>
      </c>
      <c r="D26" s="8">
        <f t="shared" si="1"/>
        <v>-671862.69575000007</v>
      </c>
      <c r="E26" s="23">
        <f t="shared" si="0"/>
        <v>-608.5930572244207</v>
      </c>
      <c r="F26" s="23"/>
    </row>
    <row r="27" spans="1:7">
      <c r="B27" s="206" t="s">
        <v>174</v>
      </c>
      <c r="C27" s="8">
        <v>2102560.5</v>
      </c>
      <c r="D27" s="8">
        <f t="shared" si="1"/>
        <v>-64549.999920000002</v>
      </c>
      <c r="E27" s="23">
        <f t="shared" si="0"/>
        <v>-30.700662321012882</v>
      </c>
      <c r="F27" s="23"/>
    </row>
    <row r="28" spans="1:7">
      <c r="B28" s="206" t="s">
        <v>175</v>
      </c>
      <c r="C28" s="8">
        <v>586917.5</v>
      </c>
      <c r="D28" s="8">
        <f t="shared" si="1"/>
        <v>-12147.94037</v>
      </c>
      <c r="E28" s="23">
        <f t="shared" si="0"/>
        <v>-20.697867025604111</v>
      </c>
      <c r="F28" s="23"/>
    </row>
    <row r="29" spans="1:7">
      <c r="B29" s="206" t="s">
        <v>80</v>
      </c>
      <c r="C29" s="8">
        <v>2483421</v>
      </c>
      <c r="D29" s="8">
        <f t="shared" si="1"/>
        <v>-94516.99656</v>
      </c>
      <c r="E29" s="23">
        <f t="shared" si="0"/>
        <v>-38.059191961411294</v>
      </c>
      <c r="F29" s="23"/>
    </row>
    <row r="30" spans="1:7">
      <c r="B30" s="206" t="s">
        <v>208</v>
      </c>
      <c r="C30" s="8">
        <v>2068901</v>
      </c>
      <c r="D30" s="8">
        <f t="shared" si="1"/>
        <v>-77278.223580000005</v>
      </c>
      <c r="E30" s="23">
        <f t="shared" si="0"/>
        <v>-37.352306166413953</v>
      </c>
      <c r="F30" s="23"/>
    </row>
    <row r="31" spans="1:7">
      <c r="B31" s="206" t="s">
        <v>81</v>
      </c>
      <c r="C31" s="8">
        <v>7513504.5</v>
      </c>
      <c r="D31" s="8">
        <f t="shared" si="1"/>
        <v>-283370.98216000001</v>
      </c>
      <c r="E31" s="23">
        <f t="shared" si="0"/>
        <v>-37.714888193651845</v>
      </c>
      <c r="F31" s="23"/>
    </row>
    <row r="32" spans="1:7">
      <c r="B32" s="206" t="s">
        <v>119</v>
      </c>
      <c r="C32" s="8">
        <v>4992766.5</v>
      </c>
      <c r="D32" s="8">
        <f t="shared" si="1"/>
        <v>-1455305.5609500001</v>
      </c>
      <c r="E32" s="23">
        <f t="shared" si="0"/>
        <v>-291.48280035727686</v>
      </c>
      <c r="F32" s="23"/>
    </row>
    <row r="33" spans="1:7">
      <c r="B33" s="206" t="s">
        <v>125</v>
      </c>
      <c r="C33" s="8">
        <v>1096314.5</v>
      </c>
      <c r="D33" s="8">
        <f t="shared" si="1"/>
        <v>-36863.982969999997</v>
      </c>
      <c r="E33" s="23">
        <f t="shared" si="0"/>
        <v>-33.625372071609014</v>
      </c>
      <c r="F33" s="23"/>
    </row>
    <row r="34" spans="1:7">
      <c r="B34" s="206" t="s">
        <v>184</v>
      </c>
      <c r="C34" s="8">
        <v>2740521</v>
      </c>
      <c r="D34" s="8">
        <f t="shared" si="1"/>
        <v>-101583.25005</v>
      </c>
      <c r="E34" s="23">
        <f t="shared" si="0"/>
        <v>-37.067130684274993</v>
      </c>
      <c r="F34" s="23"/>
    </row>
    <row r="35" spans="1:7">
      <c r="B35" s="206" t="s">
        <v>170</v>
      </c>
      <c r="C35" s="8">
        <v>6445718</v>
      </c>
      <c r="D35" s="8">
        <f t="shared" si="1"/>
        <v>-825510.86595000001</v>
      </c>
      <c r="E35" s="23">
        <f t="shared" si="0"/>
        <v>-128.07120416220505</v>
      </c>
      <c r="F35" s="23"/>
    </row>
    <row r="36" spans="1:7">
      <c r="B36" s="206" t="s">
        <v>152</v>
      </c>
      <c r="C36" s="8">
        <v>1467053</v>
      </c>
      <c r="D36" s="8">
        <f t="shared" si="1"/>
        <v>-220022.52656</v>
      </c>
      <c r="E36" s="23">
        <f t="shared" si="0"/>
        <v>-149.97585401481746</v>
      </c>
      <c r="F36" s="23"/>
    </row>
    <row r="37" spans="1:7">
      <c r="B37" s="206" t="s">
        <v>153</v>
      </c>
      <c r="C37" s="8">
        <v>640633</v>
      </c>
      <c r="D37" s="8">
        <f t="shared" si="1"/>
        <v>0</v>
      </c>
      <c r="E37" s="23">
        <f t="shared" si="0"/>
        <v>0</v>
      </c>
      <c r="F37" s="23"/>
    </row>
    <row r="38" spans="1:7">
      <c r="B38" s="206" t="s">
        <v>185</v>
      </c>
      <c r="C38" s="8">
        <v>2189121</v>
      </c>
      <c r="D38" s="8">
        <f t="shared" si="1"/>
        <v>0</v>
      </c>
      <c r="E38" s="23">
        <f t="shared" si="0"/>
        <v>0</v>
      </c>
      <c r="F38" s="23"/>
    </row>
    <row r="39" spans="1:7">
      <c r="B39" s="206" t="s">
        <v>186</v>
      </c>
      <c r="C39" s="8">
        <v>318027.5</v>
      </c>
      <c r="D39" s="8">
        <f t="shared" si="1"/>
        <v>-8766.4239799999996</v>
      </c>
      <c r="E39" s="23">
        <f t="shared" si="0"/>
        <v>-27.564987241669353</v>
      </c>
      <c r="F39" s="23"/>
    </row>
    <row r="40" spans="1:7">
      <c r="B40" s="32" t="s">
        <v>150</v>
      </c>
      <c r="C40" s="33">
        <v>169659.5</v>
      </c>
      <c r="D40" s="33">
        <f t="shared" si="1"/>
        <v>0</v>
      </c>
      <c r="E40" s="34">
        <f t="shared" si="0"/>
        <v>0</v>
      </c>
      <c r="F40" s="34"/>
      <c r="G40" s="32"/>
    </row>
    <row r="41" spans="1:7" ht="13.5" thickBot="1">
      <c r="A41" s="205"/>
      <c r="B41" s="93" t="s">
        <v>151</v>
      </c>
      <c r="C41" s="36">
        <v>46697861.5</v>
      </c>
      <c r="D41" s="37">
        <f>SUM(D23:D40)</f>
        <v>-4225297.5793000003</v>
      </c>
      <c r="E41" s="38">
        <f>D41*1000/C41</f>
        <v>-90.481607584964038</v>
      </c>
      <c r="F41" s="38"/>
      <c r="G41" s="35"/>
    </row>
    <row r="42" spans="1:7">
      <c r="B42" s="206" t="s">
        <v>214</v>
      </c>
      <c r="D42" s="8">
        <f>B6-D41</f>
        <v>0</v>
      </c>
      <c r="E42" s="8"/>
    </row>
    <row r="46" spans="1:7">
      <c r="B46" s="72" t="s">
        <v>359</v>
      </c>
    </row>
    <row r="48" spans="1:7" ht="26.25" thickBot="1">
      <c r="B48" s="71" t="s">
        <v>325</v>
      </c>
      <c r="C48" s="69" t="s">
        <v>321</v>
      </c>
      <c r="E48" s="71" t="s">
        <v>320</v>
      </c>
      <c r="F48" s="69" t="s">
        <v>321</v>
      </c>
    </row>
    <row r="49" spans="2:11">
      <c r="B49" s="47" t="s">
        <v>157</v>
      </c>
      <c r="C49" s="8">
        <f>'941M'!J55</f>
        <v>-283370.98216000001</v>
      </c>
      <c r="E49" s="206" t="s">
        <v>83</v>
      </c>
      <c r="F49" s="8">
        <f>C51</f>
        <v>-287256.70603</v>
      </c>
    </row>
    <row r="50" spans="2:11">
      <c r="B50" s="47" t="s">
        <v>158</v>
      </c>
      <c r="C50" s="8">
        <f>'941M'!J56</f>
        <v>-101583.25005</v>
      </c>
      <c r="E50" s="206" t="s">
        <v>173</v>
      </c>
      <c r="F50" s="8">
        <f>C57</f>
        <v>-47084.678780000002</v>
      </c>
    </row>
    <row r="51" spans="2:11">
      <c r="B51" s="47" t="s">
        <v>159</v>
      </c>
      <c r="C51" s="8">
        <f>'941M'!J57</f>
        <v>-287256.70603</v>
      </c>
      <c r="E51" s="206" t="s">
        <v>187</v>
      </c>
      <c r="F51" s="8">
        <f>C52</f>
        <v>-39176.745690000003</v>
      </c>
      <c r="K51" s="8"/>
    </row>
    <row r="52" spans="2:11">
      <c r="B52" s="47" t="s">
        <v>160</v>
      </c>
      <c r="C52" s="8">
        <f>'941M'!J58</f>
        <v>-39176.745690000003</v>
      </c>
      <c r="E52" s="206" t="s">
        <v>188</v>
      </c>
      <c r="F52" s="8">
        <f>C61</f>
        <v>-671862.69575000007</v>
      </c>
      <c r="K52" s="8"/>
    </row>
    <row r="53" spans="2:11">
      <c r="B53" s="47" t="s">
        <v>131</v>
      </c>
      <c r="C53" s="8">
        <f>'941M'!J59</f>
        <v>-12147.94037</v>
      </c>
      <c r="E53" s="206" t="s">
        <v>174</v>
      </c>
      <c r="F53" s="8">
        <f>C59</f>
        <v>-64549.999920000002</v>
      </c>
      <c r="K53" s="8"/>
    </row>
    <row r="54" spans="2:11">
      <c r="B54" s="47" t="s">
        <v>96</v>
      </c>
      <c r="C54" s="8">
        <f>'941M'!J60</f>
        <v>-8766.4239799999996</v>
      </c>
      <c r="E54" s="206" t="s">
        <v>175</v>
      </c>
      <c r="F54" s="8">
        <f>C53</f>
        <v>-12147.94037</v>
      </c>
      <c r="K54" s="8"/>
    </row>
    <row r="55" spans="2:11">
      <c r="B55" s="47" t="s">
        <v>115</v>
      </c>
      <c r="C55" s="8">
        <f>'941M'!J61</f>
        <v>-220022.52656</v>
      </c>
      <c r="E55" s="206" t="s">
        <v>80</v>
      </c>
      <c r="F55" s="8">
        <f>C63</f>
        <v>-94516.99656</v>
      </c>
      <c r="K55" s="8"/>
    </row>
    <row r="56" spans="2:11">
      <c r="B56" s="47" t="s">
        <v>108</v>
      </c>
      <c r="C56" s="8">
        <f>'941M'!J62</f>
        <v>-1455305.5609500001</v>
      </c>
      <c r="E56" s="206" t="s">
        <v>208</v>
      </c>
      <c r="F56" s="8">
        <f>C58</f>
        <v>-77278.223580000005</v>
      </c>
      <c r="K56" s="8"/>
    </row>
    <row r="57" spans="2:11">
      <c r="B57" s="47" t="s">
        <v>109</v>
      </c>
      <c r="C57" s="8">
        <f>'941M'!J63</f>
        <v>-47084.678780000002</v>
      </c>
      <c r="E57" s="206" t="s">
        <v>81</v>
      </c>
      <c r="F57" s="8">
        <f>C49</f>
        <v>-283370.98216000001</v>
      </c>
      <c r="K57" s="8"/>
    </row>
    <row r="58" spans="2:11">
      <c r="B58" s="47" t="s">
        <v>110</v>
      </c>
      <c r="C58" s="8">
        <f>'941M'!J64</f>
        <v>-77278.223580000005</v>
      </c>
      <c r="E58" s="206" t="s">
        <v>119</v>
      </c>
      <c r="F58" s="8">
        <f>C56</f>
        <v>-1455305.5609500001</v>
      </c>
      <c r="K58" s="8"/>
    </row>
    <row r="59" spans="2:11">
      <c r="B59" s="47" t="s">
        <v>111</v>
      </c>
      <c r="C59" s="8">
        <f>'941M'!J65</f>
        <v>-64549.999920000002</v>
      </c>
      <c r="E59" s="206" t="s">
        <v>125</v>
      </c>
      <c r="F59" s="8">
        <f>C60</f>
        <v>-36863.982969999997</v>
      </c>
      <c r="K59" s="8"/>
    </row>
    <row r="60" spans="2:11">
      <c r="B60" s="47" t="s">
        <v>112</v>
      </c>
      <c r="C60" s="8">
        <f>'941M'!J66</f>
        <v>-36863.982969999997</v>
      </c>
      <c r="E60" s="206" t="s">
        <v>184</v>
      </c>
      <c r="F60" s="8">
        <f>C50</f>
        <v>-101583.25005</v>
      </c>
      <c r="K60" s="8"/>
    </row>
    <row r="61" spans="2:11">
      <c r="B61" s="47" t="s">
        <v>55</v>
      </c>
      <c r="C61" s="8">
        <f>'941M'!J67</f>
        <v>-671862.69575000007</v>
      </c>
      <c r="E61" s="206" t="s">
        <v>170</v>
      </c>
      <c r="F61" s="8">
        <f>C62</f>
        <v>-825510.86595000001</v>
      </c>
      <c r="K61" s="8"/>
    </row>
    <row r="62" spans="2:11">
      <c r="B62" s="47" t="s">
        <v>56</v>
      </c>
      <c r="C62" s="8">
        <f>'941M'!J68</f>
        <v>-825510.86595000001</v>
      </c>
      <c r="E62" s="206" t="s">
        <v>152</v>
      </c>
      <c r="F62" s="8">
        <f>C55</f>
        <v>-220022.52656</v>
      </c>
      <c r="K62" s="8"/>
    </row>
    <row r="63" spans="2:11">
      <c r="B63" s="47" t="s">
        <v>114</v>
      </c>
      <c r="C63" s="8">
        <f>'941M'!J69</f>
        <v>-94516.99656</v>
      </c>
      <c r="E63" s="206" t="s">
        <v>153</v>
      </c>
      <c r="K63" s="8"/>
    </row>
    <row r="64" spans="2:11">
      <c r="B64" s="47" t="s">
        <v>126</v>
      </c>
      <c r="C64" s="8">
        <f>'941M'!J70</f>
        <v>0</v>
      </c>
      <c r="E64" s="206" t="s">
        <v>185</v>
      </c>
      <c r="K64" s="8"/>
    </row>
    <row r="65" spans="2:11" ht="13.5" thickBot="1">
      <c r="B65" s="37" t="s">
        <v>178</v>
      </c>
      <c r="C65" s="36">
        <f>SUM(C49:C64)</f>
        <v>-4225297.5793000003</v>
      </c>
      <c r="E65" s="206" t="s">
        <v>186</v>
      </c>
      <c r="F65" s="8">
        <f>C54</f>
        <v>-8766.4239799999996</v>
      </c>
      <c r="K65" s="8"/>
    </row>
    <row r="66" spans="2:11">
      <c r="E66" s="32" t="s">
        <v>150</v>
      </c>
      <c r="F66" s="33">
        <f>C64</f>
        <v>0</v>
      </c>
      <c r="K66" s="8"/>
    </row>
    <row r="67" spans="2:11" ht="13.5" thickBot="1">
      <c r="E67" s="35" t="s">
        <v>151</v>
      </c>
      <c r="F67" s="36">
        <f>SUM(F49:F66)</f>
        <v>-4225297.5793000003</v>
      </c>
      <c r="K67" s="8"/>
    </row>
    <row r="68" spans="2:11">
      <c r="K68" s="8"/>
    </row>
    <row r="69" spans="2:11">
      <c r="E69" s="206" t="s">
        <v>358</v>
      </c>
      <c r="F69" s="8">
        <f>B6-F67</f>
        <v>0</v>
      </c>
      <c r="K69" s="8"/>
    </row>
    <row r="72" spans="2:11">
      <c r="C72" s="13"/>
    </row>
    <row r="73" spans="2:11">
      <c r="C73" s="8"/>
    </row>
    <row r="75" spans="2:11">
      <c r="C75" s="12"/>
    </row>
    <row r="77" spans="2:11">
      <c r="C77" s="13"/>
    </row>
  </sheetData>
  <pageMargins left="0.75" right="0.75" top="1" bottom="1" header="0.5" footer="0.5"/>
  <pageSetup paperSize="9" orientation="portrait" horizontalDpi="4294967292" vertic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0">
    <tabColor rgb="FFFF33CC"/>
  </sheetPr>
  <dimension ref="A2:S189"/>
  <sheetViews>
    <sheetView zoomScaleNormal="100" workbookViewId="0">
      <selection activeCell="D40" sqref="D40"/>
    </sheetView>
  </sheetViews>
  <sheetFormatPr baseColWidth="10" defaultColWidth="11" defaultRowHeight="12.75"/>
  <cols>
    <col min="1" max="1" width="5.375" style="199" customWidth="1"/>
    <col min="2" max="2" width="11" style="199"/>
    <col min="3" max="3" width="17.875" style="199" customWidth="1"/>
    <col min="4" max="4" width="27.75" style="199" bestFit="1" customWidth="1"/>
    <col min="5" max="5" width="31.625" style="199" customWidth="1"/>
    <col min="6" max="6" width="19.375" style="199" customWidth="1"/>
    <col min="7" max="7" width="21" style="199" customWidth="1"/>
    <col min="8" max="8" width="23" style="199" customWidth="1"/>
    <col min="9" max="9" width="9.75" style="199" customWidth="1"/>
    <col min="10" max="10" width="8.5" style="199" customWidth="1"/>
    <col min="11" max="11" width="22.5" style="199" customWidth="1"/>
    <col min="12" max="12" width="19.25" style="199" customWidth="1"/>
    <col min="13" max="13" width="11" style="199"/>
    <col min="14" max="14" width="18" style="199" customWidth="1"/>
    <col min="15" max="15" width="11" style="199"/>
    <col min="16" max="16" width="16.375" style="199" customWidth="1"/>
    <col min="17" max="17" width="16.125" style="199" customWidth="1"/>
    <col min="18" max="18" width="17.125" style="199" customWidth="1"/>
    <col min="19" max="19" width="23.75" style="199" customWidth="1"/>
    <col min="20" max="20" width="8.375" style="199" customWidth="1"/>
    <col min="21" max="21" width="11" style="199"/>
    <col min="22" max="22" width="22.875" style="199" bestFit="1" customWidth="1"/>
    <col min="23" max="16384" width="11" style="199"/>
  </cols>
  <sheetData>
    <row r="2" spans="2:3">
      <c r="B2" s="198" t="s">
        <v>71</v>
      </c>
    </row>
    <row r="3" spans="2:3">
      <c r="B3" s="9" t="s">
        <v>223</v>
      </c>
    </row>
    <row r="5" spans="2:3">
      <c r="B5" s="198" t="s">
        <v>97</v>
      </c>
    </row>
    <row r="6" spans="2:3">
      <c r="B6" s="30">
        <f>D41</f>
        <v>-2315955.0880000005</v>
      </c>
    </row>
    <row r="8" spans="2:3">
      <c r="B8" s="198" t="s">
        <v>66</v>
      </c>
    </row>
    <row r="9" spans="2:3">
      <c r="B9" s="199" t="s">
        <v>800</v>
      </c>
    </row>
    <row r="11" spans="2:3">
      <c r="B11" s="198" t="s">
        <v>29</v>
      </c>
    </row>
    <row r="12" spans="2:3">
      <c r="B12" s="199" t="s">
        <v>799</v>
      </c>
    </row>
    <row r="13" spans="2:3">
      <c r="B13" s="63" t="s">
        <v>229</v>
      </c>
      <c r="C13" s="66"/>
    </row>
    <row r="14" spans="2:3">
      <c r="B14" s="199" t="s">
        <v>20</v>
      </c>
    </row>
    <row r="19" spans="1:7">
      <c r="B19" s="13" t="s">
        <v>117</v>
      </c>
    </row>
    <row r="20" spans="1:7">
      <c r="D20" s="40" t="s">
        <v>316</v>
      </c>
    </row>
    <row r="21" spans="1:7">
      <c r="C21" s="330" t="s">
        <v>227</v>
      </c>
    </row>
    <row r="22" spans="1:7" s="232" customFormat="1" ht="27.75" thickBot="1">
      <c r="A22" s="230"/>
      <c r="B22" s="231"/>
      <c r="C22" s="231" t="s">
        <v>724</v>
      </c>
      <c r="D22" s="231" t="s">
        <v>148</v>
      </c>
      <c r="E22" s="231" t="s">
        <v>93</v>
      </c>
      <c r="F22" s="231" t="s">
        <v>147</v>
      </c>
      <c r="G22" s="231" t="s">
        <v>82</v>
      </c>
    </row>
    <row r="23" spans="1:7">
      <c r="B23" s="199" t="s">
        <v>83</v>
      </c>
      <c r="C23" s="8">
        <v>8400674</v>
      </c>
      <c r="D23" s="8">
        <f>F171</f>
        <v>-581822.25200000009</v>
      </c>
      <c r="E23" s="23">
        <f t="shared" ref="E23:E41" si="0">D23*1000/C23</f>
        <v>-69.258996599558571</v>
      </c>
      <c r="F23" s="23"/>
    </row>
    <row r="24" spans="1:7">
      <c r="B24" s="199" t="s">
        <v>173</v>
      </c>
      <c r="C24" s="8">
        <v>1321616</v>
      </c>
      <c r="D24" s="8">
        <f t="shared" ref="D24:D40" si="1">F172</f>
        <v>-85911.76999999999</v>
      </c>
      <c r="E24" s="23">
        <f t="shared" si="0"/>
        <v>-65.005092250699136</v>
      </c>
      <c r="F24" s="23"/>
    </row>
    <row r="25" spans="1:7">
      <c r="B25" s="199" t="s">
        <v>187</v>
      </c>
      <c r="C25" s="8">
        <v>1056492.5</v>
      </c>
      <c r="D25" s="8">
        <f t="shared" si="1"/>
        <v>-72499.54800000001</v>
      </c>
      <c r="E25" s="23">
        <f t="shared" si="0"/>
        <v>-68.622870488905519</v>
      </c>
      <c r="F25" s="23"/>
    </row>
    <row r="26" spans="1:7">
      <c r="B26" s="199" t="s">
        <v>188</v>
      </c>
      <c r="C26" s="8">
        <v>1103960.5</v>
      </c>
      <c r="D26" s="8">
        <f t="shared" si="1"/>
        <v>-30801.928000000007</v>
      </c>
      <c r="E26" s="23">
        <f t="shared" si="0"/>
        <v>-27.901295381492371</v>
      </c>
      <c r="F26" s="23"/>
    </row>
    <row r="27" spans="1:7">
      <c r="B27" s="199" t="s">
        <v>174</v>
      </c>
      <c r="C27" s="8">
        <v>2102560.5</v>
      </c>
      <c r="D27" s="8">
        <f t="shared" si="1"/>
        <v>-137438.976</v>
      </c>
      <c r="E27" s="23">
        <f t="shared" si="0"/>
        <v>-65.367429855169448</v>
      </c>
      <c r="F27" s="23"/>
    </row>
    <row r="28" spans="1:7">
      <c r="B28" s="199" t="s">
        <v>175</v>
      </c>
      <c r="C28" s="8">
        <v>586917.5</v>
      </c>
      <c r="D28" s="8">
        <f t="shared" si="1"/>
        <v>-46424.346000000005</v>
      </c>
      <c r="E28" s="23">
        <f t="shared" si="0"/>
        <v>-79.098588813589657</v>
      </c>
      <c r="F28" s="23"/>
    </row>
    <row r="29" spans="1:7">
      <c r="B29" s="199" t="s">
        <v>80</v>
      </c>
      <c r="C29" s="8">
        <v>2483421</v>
      </c>
      <c r="D29" s="8">
        <f t="shared" si="1"/>
        <v>-179406.728</v>
      </c>
      <c r="E29" s="23">
        <f t="shared" si="0"/>
        <v>-72.241769720075652</v>
      </c>
      <c r="F29" s="23"/>
    </row>
    <row r="30" spans="1:7">
      <c r="B30" s="199" t="s">
        <v>208</v>
      </c>
      <c r="C30" s="8">
        <v>2068901</v>
      </c>
      <c r="D30" s="8">
        <f t="shared" si="1"/>
        <v>-124581.83600000001</v>
      </c>
      <c r="E30" s="23">
        <f t="shared" si="0"/>
        <v>-60.216431815732129</v>
      </c>
      <c r="F30" s="23"/>
    </row>
    <row r="31" spans="1:7">
      <c r="B31" s="199" t="s">
        <v>81</v>
      </c>
      <c r="C31" s="8">
        <v>7513504.5</v>
      </c>
      <c r="D31" s="8">
        <f t="shared" si="1"/>
        <v>-303068.22600000008</v>
      </c>
      <c r="E31" s="23">
        <f t="shared" si="0"/>
        <v>-40.336466957596159</v>
      </c>
      <c r="F31" s="23"/>
    </row>
    <row r="32" spans="1:7">
      <c r="B32" s="199" t="s">
        <v>119</v>
      </c>
      <c r="C32" s="8">
        <v>4992766.5</v>
      </c>
      <c r="D32" s="8">
        <f t="shared" si="1"/>
        <v>-221576.80200000005</v>
      </c>
      <c r="E32" s="23">
        <f t="shared" si="0"/>
        <v>-44.379564315695532</v>
      </c>
      <c r="F32" s="23"/>
    </row>
    <row r="33" spans="1:8">
      <c r="B33" s="199" t="s">
        <v>125</v>
      </c>
      <c r="C33" s="8">
        <v>1096314.5</v>
      </c>
      <c r="D33" s="8">
        <f t="shared" si="1"/>
        <v>-96625.864000000031</v>
      </c>
      <c r="E33" s="23">
        <f t="shared" si="0"/>
        <v>-88.136993536070193</v>
      </c>
      <c r="F33" s="23"/>
    </row>
    <row r="34" spans="1:8">
      <c r="B34" s="199" t="s">
        <v>184</v>
      </c>
      <c r="C34" s="8">
        <v>2740521</v>
      </c>
      <c r="D34" s="8">
        <f t="shared" si="1"/>
        <v>-205959.91400000002</v>
      </c>
      <c r="E34" s="23">
        <f t="shared" si="0"/>
        <v>-75.153561676776064</v>
      </c>
      <c r="F34" s="23"/>
    </row>
    <row r="35" spans="1:8">
      <c r="B35" s="199" t="s">
        <v>170</v>
      </c>
      <c r="C35" s="8">
        <v>6445718</v>
      </c>
      <c r="D35" s="8">
        <f t="shared" si="1"/>
        <v>-133622.39599999998</v>
      </c>
      <c r="E35" s="23">
        <f t="shared" si="0"/>
        <v>-20.730412965630823</v>
      </c>
      <c r="F35" s="23"/>
    </row>
    <row r="36" spans="1:8">
      <c r="B36" s="199" t="s">
        <v>152</v>
      </c>
      <c r="C36" s="8">
        <v>1467053</v>
      </c>
      <c r="D36" s="8">
        <f t="shared" si="1"/>
        <v>-71038.706000000006</v>
      </c>
      <c r="E36" s="23">
        <f t="shared" si="0"/>
        <v>-48.422726377301977</v>
      </c>
      <c r="F36" s="23"/>
    </row>
    <row r="37" spans="1:8">
      <c r="B37" s="199" t="s">
        <v>153</v>
      </c>
      <c r="C37" s="8">
        <v>640633</v>
      </c>
      <c r="D37" s="8">
        <f t="shared" si="1"/>
        <v>0</v>
      </c>
      <c r="E37" s="23">
        <f t="shared" si="0"/>
        <v>0</v>
      </c>
      <c r="F37" s="23"/>
    </row>
    <row r="38" spans="1:8">
      <c r="B38" s="199" t="s">
        <v>185</v>
      </c>
      <c r="C38" s="8">
        <v>2189121</v>
      </c>
      <c r="D38" s="8">
        <f t="shared" si="1"/>
        <v>0</v>
      </c>
      <c r="E38" s="23">
        <f t="shared" si="0"/>
        <v>0</v>
      </c>
      <c r="F38" s="23"/>
    </row>
    <row r="39" spans="1:8">
      <c r="B39" s="32" t="s">
        <v>186</v>
      </c>
      <c r="C39" s="33">
        <v>318027.5</v>
      </c>
      <c r="D39" s="33">
        <f t="shared" si="1"/>
        <v>-24002.646000000008</v>
      </c>
      <c r="E39" s="34">
        <f t="shared" si="0"/>
        <v>-75.473492072226477</v>
      </c>
      <c r="F39" s="34"/>
      <c r="G39" s="32"/>
    </row>
    <row r="40" spans="1:8">
      <c r="B40" s="32" t="s">
        <v>150</v>
      </c>
      <c r="C40" s="33">
        <v>169659.5</v>
      </c>
      <c r="D40" s="33">
        <f t="shared" si="1"/>
        <v>-1173.1500000000001</v>
      </c>
      <c r="E40" s="34">
        <f t="shared" si="0"/>
        <v>-6.9147321546980862</v>
      </c>
      <c r="F40" s="34"/>
      <c r="G40" s="32"/>
    </row>
    <row r="41" spans="1:8" ht="13.5" thickBot="1">
      <c r="A41" s="198"/>
      <c r="B41" s="35" t="s">
        <v>151</v>
      </c>
      <c r="C41" s="36">
        <v>46697861.5</v>
      </c>
      <c r="D41" s="36">
        <f>SUM(D23:D40)</f>
        <v>-2315955.0880000005</v>
      </c>
      <c r="E41" s="38">
        <f t="shared" si="0"/>
        <v>-49.594457082365551</v>
      </c>
      <c r="F41" s="38"/>
      <c r="G41" s="35"/>
    </row>
    <row r="42" spans="1:8">
      <c r="A42" s="198"/>
      <c r="B42" s="198"/>
      <c r="C42" s="8"/>
      <c r="D42" s="8"/>
      <c r="E42" s="42"/>
      <c r="F42" s="42"/>
      <c r="G42" s="198"/>
    </row>
    <row r="43" spans="1:8">
      <c r="A43" s="198"/>
      <c r="B43" s="198"/>
      <c r="C43" s="8"/>
      <c r="D43" s="8"/>
      <c r="E43" s="42"/>
      <c r="F43" s="42"/>
      <c r="G43" s="198"/>
    </row>
    <row r="44" spans="1:8">
      <c r="A44" s="198"/>
      <c r="B44" s="198"/>
      <c r="C44" s="8"/>
      <c r="D44" s="8"/>
      <c r="E44" s="42"/>
      <c r="F44" s="42"/>
      <c r="G44" s="198"/>
    </row>
    <row r="45" spans="1:8">
      <c r="A45" s="198"/>
      <c r="B45" s="72" t="s">
        <v>577</v>
      </c>
      <c r="C45" s="8"/>
      <c r="D45" s="8"/>
      <c r="E45" s="42"/>
      <c r="F45" s="42"/>
      <c r="G45" s="198"/>
    </row>
    <row r="46" spans="1:8">
      <c r="A46" s="198"/>
      <c r="B46" s="198" t="s">
        <v>435</v>
      </c>
      <c r="C46" s="8"/>
      <c r="D46" s="8"/>
      <c r="E46" s="42"/>
      <c r="F46" s="42"/>
      <c r="G46" s="198"/>
    </row>
    <row r="47" spans="1:8">
      <c r="A47" s="198"/>
      <c r="B47" s="209" t="s">
        <v>574</v>
      </c>
      <c r="C47" s="8"/>
      <c r="D47" s="8"/>
      <c r="E47" s="42"/>
      <c r="F47" s="42"/>
      <c r="G47" s="198"/>
    </row>
    <row r="48" spans="1:8">
      <c r="A48" s="198"/>
      <c r="C48" s="8"/>
      <c r="D48" s="8"/>
      <c r="E48" s="8"/>
      <c r="F48" s="8"/>
      <c r="G48" s="42"/>
      <c r="H48" s="198"/>
    </row>
    <row r="49" spans="1:18">
      <c r="A49" s="198"/>
      <c r="B49" s="198"/>
      <c r="C49" s="198"/>
      <c r="D49" s="198"/>
      <c r="E49" s="198"/>
      <c r="F49" s="8"/>
      <c r="G49" s="8"/>
      <c r="H49" s="42"/>
      <c r="L49" s="199" t="s">
        <v>452</v>
      </c>
      <c r="R49" s="13"/>
    </row>
    <row r="50" spans="1:18">
      <c r="A50" s="198"/>
      <c r="B50" s="198"/>
      <c r="C50" s="198"/>
      <c r="D50" s="198"/>
      <c r="E50" s="198"/>
      <c r="F50" s="8"/>
      <c r="G50" s="8" t="s">
        <v>233</v>
      </c>
      <c r="H50" s="42"/>
      <c r="M50" s="199" t="s">
        <v>360</v>
      </c>
      <c r="O50" s="199" t="s">
        <v>361</v>
      </c>
    </row>
    <row r="51" spans="1:18" s="60" customFormat="1" ht="52.5" thickBot="1">
      <c r="A51" s="61"/>
      <c r="B51" s="109" t="s">
        <v>573</v>
      </c>
      <c r="C51" s="109" t="s">
        <v>459</v>
      </c>
      <c r="D51" s="359" t="s">
        <v>575</v>
      </c>
      <c r="E51" s="109" t="s">
        <v>458</v>
      </c>
      <c r="F51" s="108" t="s">
        <v>370</v>
      </c>
      <c r="G51" s="187" t="s">
        <v>366</v>
      </c>
      <c r="H51" s="108" t="s">
        <v>369</v>
      </c>
      <c r="J51" s="181"/>
      <c r="L51" s="108"/>
      <c r="M51" s="186" t="s">
        <v>362</v>
      </c>
      <c r="N51" s="186" t="s">
        <v>363</v>
      </c>
      <c r="O51" s="187" t="s">
        <v>364</v>
      </c>
      <c r="P51" s="187" t="s">
        <v>365</v>
      </c>
      <c r="Q51" s="181"/>
    </row>
    <row r="52" spans="1:18">
      <c r="A52" s="198"/>
      <c r="B52" s="47" t="s">
        <v>157</v>
      </c>
      <c r="C52" s="47">
        <f t="shared" ref="C52:C67" si="2">M52+O52</f>
        <v>3168825.33</v>
      </c>
      <c r="D52" s="188">
        <v>-138143.37581999999</v>
      </c>
      <c r="E52" s="47">
        <f t="shared" ref="E52:E69" si="3">C52+D52</f>
        <v>3030681.9541799999</v>
      </c>
      <c r="F52" s="8">
        <f t="shared" ref="F52:F67" si="4">-0.2*C52</f>
        <v>-633765.06600000011</v>
      </c>
      <c r="G52" s="51">
        <v>330696.84000000003</v>
      </c>
      <c r="H52" s="8">
        <f>F52+G52</f>
        <v>-303068.22600000008</v>
      </c>
      <c r="J52" s="183"/>
      <c r="K52" s="8"/>
      <c r="L52" s="47" t="s">
        <v>157</v>
      </c>
      <c r="M52" s="51">
        <v>690716.88</v>
      </c>
      <c r="N52" s="51">
        <v>289090.77</v>
      </c>
      <c r="O52" s="51">
        <v>2478108.4500000002</v>
      </c>
      <c r="P52" s="51">
        <v>0</v>
      </c>
      <c r="Q52" s="182"/>
      <c r="R52" s="8"/>
    </row>
    <row r="53" spans="1:18">
      <c r="A53" s="198"/>
      <c r="B53" s="47" t="s">
        <v>158</v>
      </c>
      <c r="C53" s="47">
        <f t="shared" si="2"/>
        <v>2174350.5699999998</v>
      </c>
      <c r="D53" s="188">
        <v>-114751.68395000001</v>
      </c>
      <c r="E53" s="47">
        <f t="shared" si="3"/>
        <v>2059598.8860499999</v>
      </c>
      <c r="F53" s="8">
        <f t="shared" si="4"/>
        <v>-434870.114</v>
      </c>
      <c r="G53" s="51">
        <v>228910.19999999998</v>
      </c>
      <c r="H53" s="8">
        <f t="shared" ref="H53:H67" si="5">F53+G53</f>
        <v>-205959.91400000002</v>
      </c>
      <c r="J53" s="183"/>
      <c r="K53" s="8"/>
      <c r="L53" s="47" t="s">
        <v>158</v>
      </c>
      <c r="M53" s="51">
        <v>573758.41999999993</v>
      </c>
      <c r="N53" s="51">
        <v>416813.11</v>
      </c>
      <c r="O53" s="51">
        <v>1600592.15</v>
      </c>
      <c r="P53" s="51">
        <v>1080077.1299999999</v>
      </c>
      <c r="Q53" s="182"/>
      <c r="R53" s="8"/>
    </row>
    <row r="54" spans="1:18">
      <c r="A54" s="198"/>
      <c r="B54" s="47" t="s">
        <v>159</v>
      </c>
      <c r="C54" s="47">
        <f t="shared" si="2"/>
        <v>6113417.2599999998</v>
      </c>
      <c r="D54" s="188">
        <v>-295195.54012999998</v>
      </c>
      <c r="E54" s="47">
        <f t="shared" si="3"/>
        <v>5818221.7198700001</v>
      </c>
      <c r="F54" s="8">
        <f t="shared" si="4"/>
        <v>-1222683.452</v>
      </c>
      <c r="G54" s="51">
        <v>640861.19999999995</v>
      </c>
      <c r="H54" s="8">
        <f t="shared" si="5"/>
        <v>-581822.25200000009</v>
      </c>
      <c r="I54" s="361"/>
      <c r="J54" s="183"/>
      <c r="K54" s="8"/>
      <c r="L54" s="47" t="s">
        <v>159</v>
      </c>
      <c r="M54" s="51">
        <v>1475977.72</v>
      </c>
      <c r="N54" s="51">
        <v>1075152.47</v>
      </c>
      <c r="O54" s="51">
        <v>4637439.54</v>
      </c>
      <c r="P54" s="51">
        <v>2957522.8</v>
      </c>
      <c r="Q54" s="182"/>
      <c r="R54" s="8"/>
    </row>
    <row r="55" spans="1:18">
      <c r="A55" s="198"/>
      <c r="B55" s="47" t="s">
        <v>160</v>
      </c>
      <c r="C55" s="47">
        <f t="shared" si="2"/>
        <v>759226.74</v>
      </c>
      <c r="D55" s="188">
        <v>-34232.424910000002</v>
      </c>
      <c r="E55" s="47">
        <f t="shared" si="3"/>
        <v>724994.31508999993</v>
      </c>
      <c r="F55" s="8">
        <f t="shared" si="4"/>
        <v>-151845.348</v>
      </c>
      <c r="G55" s="51">
        <v>79345.799999999988</v>
      </c>
      <c r="H55" s="8">
        <f t="shared" si="5"/>
        <v>-72499.54800000001</v>
      </c>
      <c r="I55" s="361"/>
      <c r="J55" s="184"/>
      <c r="K55" s="8"/>
      <c r="L55" s="47" t="s">
        <v>160</v>
      </c>
      <c r="M55" s="51">
        <v>171162.12</v>
      </c>
      <c r="N55" s="51">
        <v>122072.58</v>
      </c>
      <c r="O55" s="51">
        <v>588064.62</v>
      </c>
      <c r="P55" s="51">
        <v>334504.74</v>
      </c>
      <c r="Q55" s="182"/>
      <c r="R55" s="8"/>
    </row>
    <row r="56" spans="1:18">
      <c r="A56" s="198"/>
      <c r="B56" s="47" t="s">
        <v>131</v>
      </c>
      <c r="C56" s="47">
        <f t="shared" si="2"/>
        <v>489247.53</v>
      </c>
      <c r="D56" s="188">
        <v>-25004.200860000001</v>
      </c>
      <c r="E56" s="47">
        <f t="shared" si="3"/>
        <v>464243.32914000005</v>
      </c>
      <c r="F56" s="8">
        <f t="shared" si="4"/>
        <v>-97849.506000000008</v>
      </c>
      <c r="G56" s="51">
        <v>51425.16</v>
      </c>
      <c r="H56" s="8">
        <f t="shared" si="5"/>
        <v>-46424.346000000005</v>
      </c>
      <c r="I56" s="361"/>
      <c r="J56" s="183"/>
      <c r="K56" s="8"/>
      <c r="L56" s="47" t="s">
        <v>131</v>
      </c>
      <c r="M56" s="51">
        <v>125021</v>
      </c>
      <c r="N56" s="51">
        <v>86336.72</v>
      </c>
      <c r="O56" s="51">
        <v>364226.53</v>
      </c>
      <c r="P56" s="51">
        <v>228519.18</v>
      </c>
      <c r="Q56" s="182"/>
      <c r="R56" s="8"/>
    </row>
    <row r="57" spans="1:18">
      <c r="A57" s="198"/>
      <c r="B57" s="47" t="s">
        <v>96</v>
      </c>
      <c r="C57" s="47">
        <f t="shared" si="2"/>
        <v>249289.23</v>
      </c>
      <c r="D57" s="188">
        <v>-9262.8608399999994</v>
      </c>
      <c r="E57" s="47">
        <f t="shared" si="3"/>
        <v>240026.36916</v>
      </c>
      <c r="F57" s="8">
        <f t="shared" si="4"/>
        <v>-49857.846000000005</v>
      </c>
      <c r="G57" s="51">
        <v>25855.199999999997</v>
      </c>
      <c r="H57" s="8">
        <f t="shared" si="5"/>
        <v>-24002.646000000008</v>
      </c>
      <c r="I57" s="361"/>
      <c r="J57" s="183"/>
      <c r="K57" s="8"/>
      <c r="L57" s="47" t="s">
        <v>96</v>
      </c>
      <c r="M57" s="51">
        <v>46314.31</v>
      </c>
      <c r="N57" s="51">
        <v>44611.68</v>
      </c>
      <c r="O57" s="51">
        <v>202974.92</v>
      </c>
      <c r="P57" s="51">
        <v>104864.74</v>
      </c>
      <c r="Q57" s="182"/>
      <c r="R57" s="8"/>
    </row>
    <row r="58" spans="1:18">
      <c r="A58" s="198"/>
      <c r="B58" s="47" t="s">
        <v>115</v>
      </c>
      <c r="C58" s="47">
        <f t="shared" si="2"/>
        <v>742489.33000000007</v>
      </c>
      <c r="D58" s="188">
        <v>-32102.93907</v>
      </c>
      <c r="E58" s="47">
        <f t="shared" si="3"/>
        <v>710386.39093000011</v>
      </c>
      <c r="F58" s="8">
        <f t="shared" si="4"/>
        <v>-148497.86600000001</v>
      </c>
      <c r="G58" s="51">
        <v>77459.16</v>
      </c>
      <c r="H58" s="8">
        <f t="shared" si="5"/>
        <v>-71038.706000000006</v>
      </c>
      <c r="I58" s="361"/>
      <c r="J58" s="183"/>
      <c r="K58" s="8"/>
      <c r="L58" s="47" t="s">
        <v>115</v>
      </c>
      <c r="M58" s="51">
        <v>160514.70000000001</v>
      </c>
      <c r="N58" s="51">
        <v>133408.66</v>
      </c>
      <c r="O58" s="51">
        <v>581974.63</v>
      </c>
      <c r="P58" s="51">
        <v>271285.98</v>
      </c>
      <c r="Q58" s="182"/>
      <c r="R58" s="8"/>
    </row>
    <row r="59" spans="1:18">
      <c r="A59" s="198"/>
      <c r="B59" s="47" t="s">
        <v>108</v>
      </c>
      <c r="C59" s="47">
        <f t="shared" si="2"/>
        <v>2342904.81</v>
      </c>
      <c r="D59" s="188">
        <v>-127137.07677</v>
      </c>
      <c r="E59" s="47">
        <f t="shared" si="3"/>
        <v>2215767.7332299999</v>
      </c>
      <c r="F59" s="8">
        <f t="shared" si="4"/>
        <v>-468580.96200000006</v>
      </c>
      <c r="G59" s="51">
        <v>247004.16</v>
      </c>
      <c r="H59" s="8">
        <f t="shared" si="5"/>
        <v>-221576.80200000005</v>
      </c>
      <c r="I59" s="361"/>
      <c r="J59" s="183"/>
      <c r="K59" s="8"/>
      <c r="L59" s="47" t="s">
        <v>108</v>
      </c>
      <c r="M59" s="51">
        <v>635685.38</v>
      </c>
      <c r="N59" s="51">
        <v>289006.13</v>
      </c>
      <c r="O59" s="51">
        <v>1707219.43</v>
      </c>
      <c r="P59" s="51">
        <v>330920.86</v>
      </c>
      <c r="Q59" s="182"/>
      <c r="R59" s="8"/>
    </row>
    <row r="60" spans="1:18">
      <c r="A60" s="198"/>
      <c r="B60" s="47" t="s">
        <v>109</v>
      </c>
      <c r="C60" s="47">
        <f t="shared" si="2"/>
        <v>893484.85</v>
      </c>
      <c r="D60" s="188">
        <v>-34367.626179999999</v>
      </c>
      <c r="E60" s="47">
        <f t="shared" si="3"/>
        <v>859117.22381999996</v>
      </c>
      <c r="F60" s="8">
        <f t="shared" si="4"/>
        <v>-178696.97</v>
      </c>
      <c r="G60" s="51">
        <v>92785.200000000012</v>
      </c>
      <c r="H60" s="8">
        <f t="shared" si="5"/>
        <v>-85911.76999999999</v>
      </c>
      <c r="J60" s="183"/>
      <c r="K60" s="8"/>
      <c r="L60" s="47" t="s">
        <v>109</v>
      </c>
      <c r="M60" s="51">
        <v>171838.13</v>
      </c>
      <c r="N60" s="51">
        <v>124948.29</v>
      </c>
      <c r="O60" s="51">
        <v>721646.72</v>
      </c>
      <c r="P60" s="51">
        <v>345096.8</v>
      </c>
      <c r="Q60" s="182"/>
      <c r="R60" s="8"/>
    </row>
    <row r="61" spans="1:18">
      <c r="A61" s="198"/>
      <c r="B61" s="47" t="s">
        <v>110</v>
      </c>
      <c r="C61" s="47">
        <f t="shared" si="2"/>
        <v>1298848.18</v>
      </c>
      <c r="D61" s="188">
        <v>-53030.671690000003</v>
      </c>
      <c r="E61" s="47">
        <f t="shared" si="3"/>
        <v>1245817.5083099999</v>
      </c>
      <c r="F61" s="8">
        <f t="shared" si="4"/>
        <v>-259769.636</v>
      </c>
      <c r="G61" s="51">
        <v>135187.79999999999</v>
      </c>
      <c r="H61" s="8">
        <f t="shared" si="5"/>
        <v>-124581.83600000001</v>
      </c>
      <c r="J61" s="183"/>
      <c r="K61" s="8"/>
      <c r="L61" s="47" t="s">
        <v>110</v>
      </c>
      <c r="M61" s="51">
        <v>265153.36</v>
      </c>
      <c r="N61" s="51">
        <v>265153.36</v>
      </c>
      <c r="O61" s="51">
        <v>1033694.82</v>
      </c>
      <c r="P61" s="51">
        <v>714515.05</v>
      </c>
      <c r="Q61" s="182"/>
      <c r="R61" s="8"/>
    </row>
    <row r="62" spans="1:18">
      <c r="A62" s="198"/>
      <c r="B62" s="47" t="s">
        <v>111</v>
      </c>
      <c r="C62" s="47">
        <f t="shared" si="2"/>
        <v>1442396.28</v>
      </c>
      <c r="D62" s="188">
        <v>-68007.864010000005</v>
      </c>
      <c r="E62" s="47">
        <f t="shared" si="3"/>
        <v>1374388.4159900001</v>
      </c>
      <c r="F62" s="8">
        <f t="shared" si="4"/>
        <v>-288479.25599999999</v>
      </c>
      <c r="G62" s="51">
        <v>151040.28</v>
      </c>
      <c r="H62" s="8">
        <f t="shared" si="5"/>
        <v>-137438.976</v>
      </c>
      <c r="J62" s="183"/>
      <c r="K62" s="8"/>
      <c r="L62" s="47" t="s">
        <v>111</v>
      </c>
      <c r="M62" s="51">
        <v>340039.32</v>
      </c>
      <c r="N62" s="51">
        <v>340039.32</v>
      </c>
      <c r="O62" s="51">
        <v>1102356.96</v>
      </c>
      <c r="P62" s="51">
        <v>959090.4</v>
      </c>
      <c r="Q62" s="182"/>
      <c r="R62" s="8"/>
    </row>
    <row r="63" spans="1:18">
      <c r="A63" s="198"/>
      <c r="B63" s="47" t="s">
        <v>112</v>
      </c>
      <c r="C63" s="47">
        <f t="shared" si="2"/>
        <v>1016727.92</v>
      </c>
      <c r="D63" s="188">
        <v>-50469.921279999995</v>
      </c>
      <c r="E63" s="47">
        <f t="shared" si="3"/>
        <v>966257.99872000003</v>
      </c>
      <c r="F63" s="8">
        <f t="shared" si="4"/>
        <v>-203345.58400000003</v>
      </c>
      <c r="G63" s="51">
        <v>106719.72</v>
      </c>
      <c r="H63" s="8">
        <f t="shared" si="5"/>
        <v>-96625.864000000031</v>
      </c>
      <c r="J63" s="183"/>
      <c r="K63" s="8"/>
      <c r="L63" s="47" t="s">
        <v>112</v>
      </c>
      <c r="M63" s="51">
        <v>252349.61</v>
      </c>
      <c r="N63" s="51">
        <v>228274.86</v>
      </c>
      <c r="O63" s="51">
        <v>764378.31</v>
      </c>
      <c r="P63" s="51">
        <v>620243.29</v>
      </c>
      <c r="Q63" s="182"/>
      <c r="R63" s="8"/>
    </row>
    <row r="64" spans="1:18">
      <c r="A64" s="198"/>
      <c r="B64" s="47" t="s">
        <v>55</v>
      </c>
      <c r="C64" s="47">
        <f t="shared" si="2"/>
        <v>340429.04000000004</v>
      </c>
      <c r="D64" s="188">
        <v>-32410.245569999999</v>
      </c>
      <c r="E64" s="47">
        <f t="shared" si="3"/>
        <v>308018.79443000001</v>
      </c>
      <c r="F64" s="8">
        <f t="shared" si="4"/>
        <v>-68085.808000000005</v>
      </c>
      <c r="G64" s="51">
        <v>37283.879999999997</v>
      </c>
      <c r="H64" s="8">
        <f t="shared" si="5"/>
        <v>-30801.928000000007</v>
      </c>
      <c r="J64" s="183"/>
      <c r="K64" s="8"/>
      <c r="L64" s="47" t="s">
        <v>55</v>
      </c>
      <c r="M64" s="51">
        <v>162051.23000000001</v>
      </c>
      <c r="N64" s="51">
        <v>0</v>
      </c>
      <c r="O64" s="51">
        <v>178377.81</v>
      </c>
      <c r="P64" s="51">
        <v>0</v>
      </c>
      <c r="Q64" s="182"/>
      <c r="R64" s="8"/>
    </row>
    <row r="65" spans="1:19">
      <c r="A65" s="198"/>
      <c r="B65" s="47" t="s">
        <v>56</v>
      </c>
      <c r="C65" s="47">
        <f t="shared" si="2"/>
        <v>1336223.3799999999</v>
      </c>
      <c r="D65" s="188">
        <v>0</v>
      </c>
      <c r="E65" s="47">
        <f t="shared" si="3"/>
        <v>1336223.3799999999</v>
      </c>
      <c r="F65" s="8">
        <f t="shared" si="4"/>
        <v>-267244.67599999998</v>
      </c>
      <c r="G65" s="51">
        <v>133622.28</v>
      </c>
      <c r="H65" s="8">
        <f t="shared" si="5"/>
        <v>-133622.39599999998</v>
      </c>
      <c r="J65" s="183"/>
      <c r="K65" s="8"/>
      <c r="L65" s="47" t="s">
        <v>56</v>
      </c>
      <c r="M65" s="51"/>
      <c r="N65" s="51">
        <v>0</v>
      </c>
      <c r="O65" s="51">
        <v>1336223.3799999999</v>
      </c>
      <c r="P65" s="51">
        <v>0</v>
      </c>
      <c r="Q65" s="182"/>
      <c r="R65" s="8"/>
    </row>
    <row r="66" spans="1:19">
      <c r="A66" s="198"/>
      <c r="B66" s="70" t="s">
        <v>114</v>
      </c>
      <c r="C66" s="47">
        <f t="shared" si="2"/>
        <v>1882788.04</v>
      </c>
      <c r="D66" s="188">
        <v>-88721.395409999997</v>
      </c>
      <c r="E66" s="47">
        <f t="shared" si="3"/>
        <v>1794066.6445900002</v>
      </c>
      <c r="F66" s="8">
        <f t="shared" si="4"/>
        <v>-376557.60800000001</v>
      </c>
      <c r="G66" s="73">
        <v>197150.88</v>
      </c>
      <c r="H66" s="33">
        <f t="shared" si="5"/>
        <v>-179406.728</v>
      </c>
      <c r="J66" s="183"/>
      <c r="K66" s="8"/>
      <c r="L66" s="70" t="s">
        <v>114</v>
      </c>
      <c r="M66" s="51">
        <v>443606.95</v>
      </c>
      <c r="N66" s="51">
        <v>348080.56</v>
      </c>
      <c r="O66" s="51">
        <v>1439181.09</v>
      </c>
      <c r="P66" s="51">
        <v>926680.03</v>
      </c>
      <c r="Q66" s="182"/>
      <c r="R66" s="8"/>
    </row>
    <row r="67" spans="1:19">
      <c r="A67" s="198"/>
      <c r="B67" s="70" t="s">
        <v>126</v>
      </c>
      <c r="C67" s="47">
        <f t="shared" si="2"/>
        <v>5865.75</v>
      </c>
      <c r="D67" s="188">
        <f>-M67*20%</f>
        <v>-755.87600000000009</v>
      </c>
      <c r="E67" s="47">
        <f t="shared" si="3"/>
        <v>5109.8739999999998</v>
      </c>
      <c r="F67" s="8">
        <f t="shared" si="4"/>
        <v>-1173.1500000000001</v>
      </c>
      <c r="G67" s="73">
        <v>0</v>
      </c>
      <c r="H67" s="33">
        <f t="shared" si="5"/>
        <v>-1173.1500000000001</v>
      </c>
      <c r="J67" s="183"/>
      <c r="K67" s="8"/>
      <c r="L67" s="70" t="s">
        <v>126</v>
      </c>
      <c r="M67" s="12">
        <f>M70+M71</f>
        <v>3779.38</v>
      </c>
      <c r="N67" s="12">
        <f>N70+N71</f>
        <v>3779.38</v>
      </c>
      <c r="O67" s="12">
        <f>O70+O71</f>
        <v>2086.37</v>
      </c>
      <c r="P67" s="12">
        <f>P70+P71</f>
        <v>0</v>
      </c>
      <c r="Q67" s="182"/>
      <c r="R67" s="8"/>
    </row>
    <row r="68" spans="1:19" ht="13.5" thickBot="1">
      <c r="A68" s="198"/>
      <c r="B68" s="37" t="s">
        <v>178</v>
      </c>
      <c r="C68" s="37"/>
      <c r="D68" s="36">
        <f>SUM(D52:D66)</f>
        <v>-1102837.8264900001</v>
      </c>
      <c r="E68" s="185">
        <f t="shared" si="3"/>
        <v>-1102837.8264900001</v>
      </c>
      <c r="F68" s="36">
        <f>SUM(F52:F67)</f>
        <v>-4851302.8480000012</v>
      </c>
      <c r="G68" s="74">
        <f>SUM(G52:G67)</f>
        <v>2535347.7599999993</v>
      </c>
      <c r="H68" s="36">
        <f>SUM(H52:H67)</f>
        <v>-2315955.0880000005</v>
      </c>
      <c r="J68" s="183"/>
      <c r="K68" s="8"/>
      <c r="L68" s="37" t="s">
        <v>178</v>
      </c>
      <c r="M68" s="74">
        <f>SUM(M52:M67)</f>
        <v>5517968.5100000007</v>
      </c>
      <c r="N68" s="36">
        <f>SUM(N52:N67)</f>
        <v>3766767.8899999997</v>
      </c>
      <c r="O68" s="36">
        <f>SUM(O52:O67)</f>
        <v>18738545.73</v>
      </c>
      <c r="P68" s="36">
        <f>SUM(P52:P67)</f>
        <v>8873321</v>
      </c>
      <c r="Q68" s="179"/>
      <c r="R68" s="8"/>
      <c r="S68" s="8"/>
    </row>
    <row r="69" spans="1:19" ht="12" customHeight="1">
      <c r="A69" s="198"/>
      <c r="E69" s="199">
        <f t="shared" si="3"/>
        <v>0</v>
      </c>
      <c r="F69" s="8"/>
      <c r="G69" s="8"/>
      <c r="H69" s="25"/>
      <c r="I69" s="8"/>
      <c r="J69" s="8"/>
      <c r="K69" s="8"/>
      <c r="L69" s="8"/>
      <c r="M69" s="8"/>
      <c r="N69" s="8"/>
      <c r="P69" s="8"/>
      <c r="Q69" s="179"/>
      <c r="R69" s="8"/>
      <c r="S69" s="8"/>
    </row>
    <row r="70" spans="1:19" ht="12" customHeight="1">
      <c r="A70" s="198"/>
      <c r="B70" s="47" t="s">
        <v>98</v>
      </c>
      <c r="C70" s="47"/>
      <c r="D70" s="47"/>
      <c r="E70" s="47"/>
      <c r="F70" s="8"/>
      <c r="G70" s="8"/>
      <c r="H70" s="25"/>
      <c r="I70" s="8"/>
      <c r="J70" s="8"/>
      <c r="K70" s="8"/>
      <c r="L70" s="47" t="s">
        <v>98</v>
      </c>
      <c r="M70" s="51">
        <v>1811.9</v>
      </c>
      <c r="N70" s="51">
        <v>1811.9</v>
      </c>
      <c r="O70" s="51">
        <v>1247.23</v>
      </c>
      <c r="P70" s="51"/>
      <c r="Q70" s="179"/>
      <c r="R70" s="8"/>
      <c r="S70" s="8"/>
    </row>
    <row r="71" spans="1:19" ht="12" customHeight="1">
      <c r="A71" s="198"/>
      <c r="B71" s="47" t="s">
        <v>142</v>
      </c>
      <c r="C71" s="8"/>
      <c r="D71" s="8"/>
      <c r="E71" s="8"/>
      <c r="F71" s="8"/>
      <c r="G71" s="25"/>
      <c r="H71" s="25"/>
      <c r="I71" s="8"/>
      <c r="J71" s="8"/>
      <c r="K71" s="8"/>
      <c r="L71" s="47" t="s">
        <v>142</v>
      </c>
      <c r="M71" s="51">
        <v>1967.48</v>
      </c>
      <c r="N71" s="51">
        <v>1967.48</v>
      </c>
      <c r="O71" s="51">
        <v>839.14</v>
      </c>
      <c r="P71" s="51"/>
      <c r="Q71" s="8"/>
      <c r="R71" s="8"/>
    </row>
    <row r="72" spans="1:19" ht="12" customHeight="1">
      <c r="A72" s="198"/>
      <c r="B72" s="47"/>
      <c r="C72" s="8"/>
      <c r="D72" s="8"/>
      <c r="E72" s="8"/>
      <c r="F72" s="8"/>
      <c r="G72" s="25"/>
      <c r="H72" s="25"/>
      <c r="I72" s="8"/>
      <c r="J72" s="8"/>
      <c r="K72" s="47"/>
      <c r="L72" s="47"/>
      <c r="M72" s="47"/>
      <c r="N72" s="47"/>
      <c r="O72" s="47"/>
      <c r="P72" s="8"/>
      <c r="Q72" s="8"/>
    </row>
    <row r="73" spans="1:19">
      <c r="A73" s="198"/>
      <c r="B73" s="47"/>
      <c r="C73" s="8"/>
      <c r="D73" s="8"/>
      <c r="E73" s="8"/>
      <c r="F73" s="25"/>
      <c r="G73" s="25"/>
      <c r="H73" s="8"/>
      <c r="I73" s="8"/>
      <c r="K73" s="47"/>
      <c r="L73" s="199" t="s">
        <v>229</v>
      </c>
      <c r="M73" s="47"/>
      <c r="N73" s="47"/>
      <c r="O73" s="8"/>
      <c r="P73" s="8"/>
    </row>
    <row r="74" spans="1:19">
      <c r="B74" s="199" t="s">
        <v>377</v>
      </c>
      <c r="D74" s="8"/>
      <c r="E74" s="8"/>
      <c r="F74" s="10"/>
      <c r="L74" s="199" t="s">
        <v>719</v>
      </c>
    </row>
    <row r="75" spans="1:19">
      <c r="B75" s="199" t="s">
        <v>367</v>
      </c>
      <c r="D75" s="8"/>
      <c r="E75" s="8"/>
      <c r="F75" s="10"/>
      <c r="L75" s="199" t="s">
        <v>394</v>
      </c>
    </row>
    <row r="76" spans="1:19">
      <c r="B76" s="199" t="s">
        <v>494</v>
      </c>
      <c r="D76" s="8"/>
      <c r="E76" s="8"/>
      <c r="F76" s="10"/>
      <c r="L76" s="199" t="s">
        <v>395</v>
      </c>
    </row>
    <row r="77" spans="1:19">
      <c r="B77" s="209" t="s">
        <v>495</v>
      </c>
      <c r="D77" s="8"/>
      <c r="E77" s="8"/>
      <c r="F77" s="10"/>
      <c r="L77" s="199" t="s">
        <v>396</v>
      </c>
    </row>
    <row r="78" spans="1:19">
      <c r="B78" s="8" t="s">
        <v>491</v>
      </c>
      <c r="D78" s="8"/>
      <c r="E78" s="8"/>
      <c r="F78" s="10"/>
    </row>
    <row r="79" spans="1:19">
      <c r="B79" s="8" t="s">
        <v>492</v>
      </c>
      <c r="D79" s="8"/>
      <c r="E79" s="8"/>
      <c r="F79" s="10"/>
      <c r="N79" s="276">
        <f>0.2*N68</f>
        <v>753353.57799999998</v>
      </c>
      <c r="P79" s="276">
        <f>0.2*P68</f>
        <v>1774664.2000000002</v>
      </c>
      <c r="Q79" s="199" t="s">
        <v>231</v>
      </c>
    </row>
    <row r="80" spans="1:19" s="275" customFormat="1">
      <c r="B80" s="8"/>
      <c r="D80" s="8"/>
      <c r="E80" s="8"/>
      <c r="F80" s="10"/>
      <c r="N80" s="8"/>
      <c r="P80" s="8"/>
      <c r="Q80" s="199" t="s">
        <v>232</v>
      </c>
    </row>
    <row r="81" spans="2:11">
      <c r="D81" s="8"/>
      <c r="E81" s="8"/>
      <c r="F81" s="10"/>
    </row>
    <row r="82" spans="2:11" s="209" customFormat="1">
      <c r="D82" s="8"/>
      <c r="E82" s="8"/>
      <c r="F82" s="10"/>
    </row>
    <row r="83" spans="2:11" s="275" customFormat="1">
      <c r="D83" s="8"/>
      <c r="E83" s="8"/>
      <c r="F83" s="10"/>
    </row>
    <row r="84" spans="2:11" s="209" customFormat="1">
      <c r="D84" s="8"/>
      <c r="E84" s="8"/>
      <c r="F84" s="10"/>
      <c r="H84" s="178" t="s">
        <v>811</v>
      </c>
      <c r="I84" s="199"/>
      <c r="J84" s="199"/>
      <c r="K84" s="199"/>
    </row>
    <row r="85" spans="2:11" s="209" customFormat="1">
      <c r="B85" s="72" t="s">
        <v>813</v>
      </c>
      <c r="D85" s="8"/>
      <c r="E85" s="8"/>
      <c r="F85" s="10"/>
      <c r="H85" s="199"/>
      <c r="I85" s="199"/>
      <c r="J85" s="177"/>
      <c r="K85" s="199"/>
    </row>
    <row r="86" spans="2:11" s="209" customFormat="1">
      <c r="D86" s="8"/>
      <c r="E86" s="8"/>
      <c r="F86" s="10"/>
      <c r="H86" s="199"/>
      <c r="I86" s="215" t="s">
        <v>595</v>
      </c>
      <c r="J86" s="215"/>
      <c r="K86" s="214" t="s">
        <v>812</v>
      </c>
    </row>
    <row r="87" spans="2:11" s="209" customFormat="1" ht="39.75" thickBot="1">
      <c r="B87" s="109"/>
      <c r="C87" s="109" t="s">
        <v>493</v>
      </c>
      <c r="D87" s="108" t="s">
        <v>370</v>
      </c>
      <c r="E87" s="187" t="s">
        <v>496</v>
      </c>
      <c r="F87" s="108" t="s">
        <v>369</v>
      </c>
      <c r="H87" s="107"/>
      <c r="I87" s="186" t="s">
        <v>450</v>
      </c>
      <c r="J87" s="186" t="s">
        <v>451</v>
      </c>
      <c r="K87" s="187" t="s">
        <v>287</v>
      </c>
    </row>
    <row r="88" spans="2:11" s="209" customFormat="1">
      <c r="B88" s="47" t="s">
        <v>157</v>
      </c>
      <c r="C88" s="47">
        <f t="shared" ref="C88:C103" si="6">C52+D52+H52</f>
        <v>2727613.7281799996</v>
      </c>
      <c r="D88" s="8">
        <f t="shared" ref="D88:D103" si="7">-C52*0.2</f>
        <v>-633765.06600000011</v>
      </c>
      <c r="E88" s="51">
        <v>330696.84000000003</v>
      </c>
      <c r="F88" s="8">
        <f>D88+E88</f>
        <v>-303068.22600000008</v>
      </c>
      <c r="H88" s="47" t="s">
        <v>157</v>
      </c>
      <c r="I88" s="8">
        <f>(M52)/1000</f>
        <v>690.71688000000006</v>
      </c>
      <c r="J88" s="8">
        <f t="shared" ref="J88:J102" si="8">O52/1000</f>
        <v>2478.1084500000002</v>
      </c>
      <c r="K88" s="8">
        <f>(C52+D52)/1000</f>
        <v>3030.68195418</v>
      </c>
    </row>
    <row r="89" spans="2:11" s="209" customFormat="1">
      <c r="B89" s="47" t="s">
        <v>158</v>
      </c>
      <c r="C89" s="47">
        <f t="shared" si="6"/>
        <v>1853638.9720499997</v>
      </c>
      <c r="D89" s="8">
        <f t="shared" si="7"/>
        <v>-434870.114</v>
      </c>
      <c r="E89" s="51">
        <v>228910.19999999998</v>
      </c>
      <c r="F89" s="8">
        <f t="shared" ref="F89:F103" si="9">D89+E89</f>
        <v>-205959.91400000002</v>
      </c>
      <c r="H89" s="47" t="s">
        <v>158</v>
      </c>
      <c r="I89" s="8">
        <f t="shared" ref="I89:I102" si="10">(M53)/1000</f>
        <v>573.75841999999989</v>
      </c>
      <c r="J89" s="8">
        <f t="shared" si="8"/>
        <v>1600.5921499999999</v>
      </c>
      <c r="K89" s="8">
        <f t="shared" ref="K89:K102" si="11">(C53+D53)/1000</f>
        <v>2059.5988860499997</v>
      </c>
    </row>
    <row r="90" spans="2:11" s="209" customFormat="1">
      <c r="B90" s="47" t="s">
        <v>159</v>
      </c>
      <c r="C90" s="47">
        <f t="shared" si="6"/>
        <v>5236399.4678699998</v>
      </c>
      <c r="D90" s="8">
        <f t="shared" si="7"/>
        <v>-1222683.452</v>
      </c>
      <c r="E90" s="51">
        <v>640861.19999999995</v>
      </c>
      <c r="F90" s="8">
        <f t="shared" si="9"/>
        <v>-581822.25200000009</v>
      </c>
      <c r="H90" s="47" t="s">
        <v>159</v>
      </c>
      <c r="I90" s="8">
        <f t="shared" si="10"/>
        <v>1475.9777199999999</v>
      </c>
      <c r="J90" s="8">
        <f t="shared" si="8"/>
        <v>4637.4395400000003</v>
      </c>
      <c r="K90" s="8">
        <f t="shared" si="11"/>
        <v>5818.22171987</v>
      </c>
    </row>
    <row r="91" spans="2:11" s="209" customFormat="1">
      <c r="B91" s="47" t="s">
        <v>160</v>
      </c>
      <c r="C91" s="47">
        <f t="shared" si="6"/>
        <v>652494.76708999998</v>
      </c>
      <c r="D91" s="8">
        <f t="shared" si="7"/>
        <v>-151845.348</v>
      </c>
      <c r="E91" s="51">
        <v>79345.799999999988</v>
      </c>
      <c r="F91" s="8">
        <f t="shared" si="9"/>
        <v>-72499.54800000001</v>
      </c>
      <c r="H91" s="47" t="s">
        <v>160</v>
      </c>
      <c r="I91" s="8">
        <f t="shared" si="10"/>
        <v>171.16211999999999</v>
      </c>
      <c r="J91" s="8">
        <f t="shared" si="8"/>
        <v>588.06461999999999</v>
      </c>
      <c r="K91" s="8">
        <f t="shared" si="11"/>
        <v>724.99431508999999</v>
      </c>
    </row>
    <row r="92" spans="2:11" s="209" customFormat="1">
      <c r="B92" s="47" t="s">
        <v>131</v>
      </c>
      <c r="C92" s="47">
        <f t="shared" si="6"/>
        <v>417818.98314000003</v>
      </c>
      <c r="D92" s="8">
        <f t="shared" si="7"/>
        <v>-97849.506000000008</v>
      </c>
      <c r="E92" s="51">
        <v>51425.16</v>
      </c>
      <c r="F92" s="8">
        <f t="shared" si="9"/>
        <v>-46424.346000000005</v>
      </c>
      <c r="H92" s="47" t="s">
        <v>131</v>
      </c>
      <c r="I92" s="8">
        <f t="shared" si="10"/>
        <v>125.021</v>
      </c>
      <c r="J92" s="8">
        <f t="shared" si="8"/>
        <v>364.22653000000003</v>
      </c>
      <c r="K92" s="8">
        <f t="shared" si="11"/>
        <v>464.24332914000007</v>
      </c>
    </row>
    <row r="93" spans="2:11" s="209" customFormat="1">
      <c r="B93" s="47" t="s">
        <v>96</v>
      </c>
      <c r="C93" s="47">
        <f t="shared" si="6"/>
        <v>216023.72315999999</v>
      </c>
      <c r="D93" s="8">
        <f t="shared" si="7"/>
        <v>-49857.846000000005</v>
      </c>
      <c r="E93" s="51">
        <v>25855.199999999997</v>
      </c>
      <c r="F93" s="8">
        <f t="shared" si="9"/>
        <v>-24002.646000000008</v>
      </c>
      <c r="H93" s="47" t="s">
        <v>96</v>
      </c>
      <c r="I93" s="8">
        <f t="shared" si="10"/>
        <v>46.314309999999999</v>
      </c>
      <c r="J93" s="8">
        <f t="shared" si="8"/>
        <v>202.97492000000003</v>
      </c>
      <c r="K93" s="8">
        <f t="shared" si="11"/>
        <v>240.02636916</v>
      </c>
    </row>
    <row r="94" spans="2:11" s="209" customFormat="1">
      <c r="B94" s="47" t="s">
        <v>115</v>
      </c>
      <c r="C94" s="47">
        <f t="shared" si="6"/>
        <v>639347.6849300001</v>
      </c>
      <c r="D94" s="8">
        <f t="shared" si="7"/>
        <v>-148497.86600000001</v>
      </c>
      <c r="E94" s="51">
        <v>77459.16</v>
      </c>
      <c r="F94" s="8">
        <f t="shared" si="9"/>
        <v>-71038.706000000006</v>
      </c>
      <c r="H94" s="47" t="s">
        <v>115</v>
      </c>
      <c r="I94" s="8">
        <f t="shared" si="10"/>
        <v>160.5147</v>
      </c>
      <c r="J94" s="8">
        <f t="shared" si="8"/>
        <v>581.97463000000005</v>
      </c>
      <c r="K94" s="8">
        <f t="shared" si="11"/>
        <v>710.38639093000006</v>
      </c>
    </row>
    <row r="95" spans="2:11" s="209" customFormat="1">
      <c r="B95" s="47" t="s">
        <v>108</v>
      </c>
      <c r="C95" s="47">
        <f t="shared" si="6"/>
        <v>1994190.9312299998</v>
      </c>
      <c r="D95" s="8">
        <f t="shared" si="7"/>
        <v>-468580.96200000006</v>
      </c>
      <c r="E95" s="51">
        <v>247004.16</v>
      </c>
      <c r="F95" s="8">
        <f t="shared" si="9"/>
        <v>-221576.80200000005</v>
      </c>
      <c r="H95" s="47" t="s">
        <v>108</v>
      </c>
      <c r="I95" s="8">
        <f t="shared" si="10"/>
        <v>635.68538000000001</v>
      </c>
      <c r="J95" s="8">
        <f t="shared" si="8"/>
        <v>1707.2194299999999</v>
      </c>
      <c r="K95" s="8">
        <f t="shared" si="11"/>
        <v>2215.76773323</v>
      </c>
    </row>
    <row r="96" spans="2:11" s="209" customFormat="1">
      <c r="B96" s="47" t="s">
        <v>109</v>
      </c>
      <c r="C96" s="47">
        <f t="shared" si="6"/>
        <v>773205.45381999994</v>
      </c>
      <c r="D96" s="8">
        <f t="shared" si="7"/>
        <v>-178696.97</v>
      </c>
      <c r="E96" s="51">
        <v>92785.200000000012</v>
      </c>
      <c r="F96" s="8">
        <f t="shared" si="9"/>
        <v>-85911.76999999999</v>
      </c>
      <c r="H96" s="47" t="s">
        <v>109</v>
      </c>
      <c r="I96" s="8">
        <f t="shared" si="10"/>
        <v>171.83813000000001</v>
      </c>
      <c r="J96" s="8">
        <f t="shared" si="8"/>
        <v>721.64671999999996</v>
      </c>
      <c r="K96" s="8">
        <f t="shared" si="11"/>
        <v>859.11722381999994</v>
      </c>
    </row>
    <row r="97" spans="2:11" s="209" customFormat="1">
      <c r="B97" s="47" t="s">
        <v>110</v>
      </c>
      <c r="C97" s="47">
        <f t="shared" si="6"/>
        <v>1121235.6723099998</v>
      </c>
      <c r="D97" s="8">
        <f t="shared" si="7"/>
        <v>-259769.636</v>
      </c>
      <c r="E97" s="51">
        <v>135187.79999999999</v>
      </c>
      <c r="F97" s="8">
        <f t="shared" si="9"/>
        <v>-124581.83600000001</v>
      </c>
      <c r="H97" s="47" t="s">
        <v>110</v>
      </c>
      <c r="I97" s="8">
        <f t="shared" si="10"/>
        <v>265.15335999999996</v>
      </c>
      <c r="J97" s="8">
        <f t="shared" si="8"/>
        <v>1033.6948199999999</v>
      </c>
      <c r="K97" s="8">
        <f t="shared" si="11"/>
        <v>1245.81750831</v>
      </c>
    </row>
    <row r="98" spans="2:11" s="209" customFormat="1">
      <c r="B98" s="47" t="s">
        <v>111</v>
      </c>
      <c r="C98" s="47">
        <f t="shared" si="6"/>
        <v>1236949.4399900001</v>
      </c>
      <c r="D98" s="8">
        <f t="shared" si="7"/>
        <v>-288479.25599999999</v>
      </c>
      <c r="E98" s="51">
        <v>151040.28</v>
      </c>
      <c r="F98" s="8">
        <f t="shared" si="9"/>
        <v>-137438.976</v>
      </c>
      <c r="H98" s="47" t="s">
        <v>111</v>
      </c>
      <c r="I98" s="8">
        <f t="shared" si="10"/>
        <v>340.03932000000003</v>
      </c>
      <c r="J98" s="8">
        <f t="shared" si="8"/>
        <v>1102.3569600000001</v>
      </c>
      <c r="K98" s="8">
        <f t="shared" si="11"/>
        <v>1374.3884159900001</v>
      </c>
    </row>
    <row r="99" spans="2:11" s="209" customFormat="1">
      <c r="B99" s="47" t="s">
        <v>112</v>
      </c>
      <c r="C99" s="47">
        <f t="shared" si="6"/>
        <v>869632.13471999997</v>
      </c>
      <c r="D99" s="8">
        <f t="shared" si="7"/>
        <v>-203345.58400000003</v>
      </c>
      <c r="E99" s="51">
        <v>106719.72</v>
      </c>
      <c r="F99" s="8">
        <f t="shared" si="9"/>
        <v>-96625.864000000031</v>
      </c>
      <c r="H99" s="47" t="s">
        <v>112</v>
      </c>
      <c r="I99" s="8">
        <f t="shared" si="10"/>
        <v>252.34960999999998</v>
      </c>
      <c r="J99" s="8">
        <f t="shared" si="8"/>
        <v>764.37831000000006</v>
      </c>
      <c r="K99" s="8">
        <f t="shared" si="11"/>
        <v>966.25799872000005</v>
      </c>
    </row>
    <row r="100" spans="2:11" s="209" customFormat="1">
      <c r="B100" s="47" t="s">
        <v>55</v>
      </c>
      <c r="C100" s="47">
        <f t="shared" si="6"/>
        <v>277216.86642999999</v>
      </c>
      <c r="D100" s="8">
        <f t="shared" si="7"/>
        <v>-68085.808000000005</v>
      </c>
      <c r="E100" s="51">
        <v>37283.879999999997</v>
      </c>
      <c r="F100" s="8">
        <f t="shared" si="9"/>
        <v>-30801.928000000007</v>
      </c>
      <c r="H100" s="47" t="s">
        <v>55</v>
      </c>
      <c r="I100" s="8">
        <f t="shared" si="10"/>
        <v>162.05123</v>
      </c>
      <c r="J100" s="8">
        <f t="shared" si="8"/>
        <v>178.37781000000001</v>
      </c>
      <c r="K100" s="8">
        <f t="shared" si="11"/>
        <v>308.01879443000001</v>
      </c>
    </row>
    <row r="101" spans="2:11" s="209" customFormat="1">
      <c r="B101" s="47" t="s">
        <v>56</v>
      </c>
      <c r="C101" s="47">
        <f t="shared" si="6"/>
        <v>1202600.9839999999</v>
      </c>
      <c r="D101" s="8">
        <f t="shared" si="7"/>
        <v>-267244.67599999998</v>
      </c>
      <c r="E101" s="51">
        <v>133622.28</v>
      </c>
      <c r="F101" s="8">
        <f t="shared" si="9"/>
        <v>-133622.39599999998</v>
      </c>
      <c r="H101" s="47" t="s">
        <v>56</v>
      </c>
      <c r="I101" s="8">
        <f t="shared" si="10"/>
        <v>0</v>
      </c>
      <c r="J101" s="8">
        <f t="shared" si="8"/>
        <v>1336.2233799999999</v>
      </c>
      <c r="K101" s="8">
        <f t="shared" si="11"/>
        <v>1336.2233799999999</v>
      </c>
    </row>
    <row r="102" spans="2:11" s="209" customFormat="1">
      <c r="B102" s="70" t="s">
        <v>114</v>
      </c>
      <c r="C102" s="47">
        <f t="shared" si="6"/>
        <v>1614659.91659</v>
      </c>
      <c r="D102" s="8">
        <f t="shared" si="7"/>
        <v>-376557.60800000001</v>
      </c>
      <c r="E102" s="73">
        <v>197150.88</v>
      </c>
      <c r="F102" s="8">
        <f t="shared" si="9"/>
        <v>-179406.728</v>
      </c>
      <c r="H102" s="70" t="s">
        <v>114</v>
      </c>
      <c r="I102" s="8">
        <f t="shared" si="10"/>
        <v>443.60694999999998</v>
      </c>
      <c r="J102" s="8">
        <f t="shared" si="8"/>
        <v>1439.18109</v>
      </c>
      <c r="K102" s="8">
        <f t="shared" si="11"/>
        <v>1794.0666445900001</v>
      </c>
    </row>
    <row r="103" spans="2:11" s="209" customFormat="1" ht="13.5" thickBot="1">
      <c r="B103" s="70" t="s">
        <v>126</v>
      </c>
      <c r="C103" s="47">
        <f t="shared" si="6"/>
        <v>3936.7239999999997</v>
      </c>
      <c r="D103" s="8">
        <f t="shared" si="7"/>
        <v>-1173.1500000000001</v>
      </c>
      <c r="E103" s="73">
        <v>0</v>
      </c>
      <c r="F103" s="8">
        <f t="shared" si="9"/>
        <v>-1173.1500000000001</v>
      </c>
      <c r="H103" s="36" t="s">
        <v>287</v>
      </c>
      <c r="I103" s="36">
        <f>SUM(I88:I102)</f>
        <v>5514.1891300000007</v>
      </c>
      <c r="J103" s="36">
        <f>SUM(J88:J102)</f>
        <v>18736.459360000001</v>
      </c>
      <c r="K103" s="36">
        <f>SUM(K88:K102)</f>
        <v>23147.810663510001</v>
      </c>
    </row>
    <row r="104" spans="2:11" s="209" customFormat="1" ht="13.5" thickBot="1">
      <c r="B104" s="37" t="s">
        <v>178</v>
      </c>
      <c r="C104" s="185">
        <f>SUM(C88:C103)</f>
        <v>20836965.449510001</v>
      </c>
      <c r="D104" s="36">
        <f>SUM(D88:D103)</f>
        <v>-4851302.8480000012</v>
      </c>
      <c r="E104" s="74">
        <f>SUM(E88:E103)</f>
        <v>2535347.7599999993</v>
      </c>
      <c r="F104" s="74">
        <f>SUM(F88:F103)</f>
        <v>-2315955.0880000005</v>
      </c>
    </row>
    <row r="105" spans="2:11" s="209" customFormat="1">
      <c r="D105" s="8"/>
      <c r="E105" s="8"/>
      <c r="F105" s="25"/>
    </row>
    <row r="106" spans="2:11" s="209" customFormat="1">
      <c r="B106" s="47" t="s">
        <v>98</v>
      </c>
      <c r="C106" s="47"/>
      <c r="D106" s="8"/>
      <c r="E106" s="51">
        <v>0</v>
      </c>
      <c r="F106" s="25"/>
    </row>
    <row r="107" spans="2:11" s="209" customFormat="1">
      <c r="B107" s="47" t="s">
        <v>142</v>
      </c>
      <c r="C107" s="8"/>
      <c r="D107" s="8"/>
      <c r="E107" s="213">
        <v>0</v>
      </c>
      <c r="F107" s="25"/>
    </row>
    <row r="108" spans="2:11" s="209" customFormat="1">
      <c r="D108" s="8"/>
      <c r="E108" s="8"/>
      <c r="F108" s="10"/>
    </row>
    <row r="109" spans="2:11" s="209" customFormat="1">
      <c r="B109" s="209" t="s">
        <v>808</v>
      </c>
      <c r="D109" s="8"/>
      <c r="E109" s="8"/>
      <c r="F109" s="10"/>
    </row>
    <row r="110" spans="2:11" s="209" customFormat="1">
      <c r="D110" s="8"/>
      <c r="E110" s="8"/>
      <c r="F110" s="10"/>
    </row>
    <row r="111" spans="2:11" s="356" customFormat="1">
      <c r="D111" s="8"/>
      <c r="E111" s="8"/>
      <c r="F111" s="10"/>
    </row>
    <row r="112" spans="2:11" s="356" customFormat="1">
      <c r="B112" s="72" t="s">
        <v>814</v>
      </c>
      <c r="D112" s="8"/>
      <c r="E112" s="8"/>
      <c r="F112" s="10"/>
    </row>
    <row r="113" spans="2:6" s="356" customFormat="1">
      <c r="D113" s="8"/>
      <c r="E113" s="8"/>
      <c r="F113" s="10"/>
    </row>
    <row r="114" spans="2:6" s="356" customFormat="1" ht="39.75" thickBot="1">
      <c r="B114" s="109"/>
      <c r="C114" s="109" t="s">
        <v>807</v>
      </c>
      <c r="D114" s="108" t="s">
        <v>370</v>
      </c>
      <c r="E114" s="360" t="s">
        <v>809</v>
      </c>
      <c r="F114" s="108" t="s">
        <v>369</v>
      </c>
    </row>
    <row r="115" spans="2:6" s="356" customFormat="1">
      <c r="B115" s="47" t="s">
        <v>157</v>
      </c>
      <c r="C115" s="47">
        <f>C88+F88</f>
        <v>2424545.5021799994</v>
      </c>
      <c r="D115" s="8">
        <f>-C52*0.2</f>
        <v>-633765.06600000011</v>
      </c>
      <c r="E115" s="51">
        <v>330696.84000000003</v>
      </c>
      <c r="F115" s="8">
        <f>D115+E115</f>
        <v>-303068.22600000008</v>
      </c>
    </row>
    <row r="116" spans="2:6" s="356" customFormat="1">
      <c r="B116" s="47" t="s">
        <v>158</v>
      </c>
      <c r="C116" s="47">
        <f t="shared" ref="C116:C130" si="12">C89+F89</f>
        <v>1647679.0580499996</v>
      </c>
      <c r="D116" s="8">
        <f t="shared" ref="D116:D130" si="13">-C53*0.2</f>
        <v>-434870.114</v>
      </c>
      <c r="E116" s="51">
        <v>228910.19999999998</v>
      </c>
      <c r="F116" s="8">
        <f t="shared" ref="F116:F130" si="14">D116+E116</f>
        <v>-205959.91400000002</v>
      </c>
    </row>
    <row r="117" spans="2:6" s="356" customFormat="1">
      <c r="B117" s="47" t="s">
        <v>159</v>
      </c>
      <c r="C117" s="47">
        <f t="shared" si="12"/>
        <v>4654577.2158699995</v>
      </c>
      <c r="D117" s="8">
        <f t="shared" si="13"/>
        <v>-1222683.452</v>
      </c>
      <c r="E117" s="51">
        <v>640861.19999999995</v>
      </c>
      <c r="F117" s="8">
        <f t="shared" si="14"/>
        <v>-581822.25200000009</v>
      </c>
    </row>
    <row r="118" spans="2:6" s="356" customFormat="1">
      <c r="B118" s="47" t="s">
        <v>160</v>
      </c>
      <c r="C118" s="47">
        <f t="shared" si="12"/>
        <v>579995.21909000003</v>
      </c>
      <c r="D118" s="8">
        <f t="shared" si="13"/>
        <v>-151845.348</v>
      </c>
      <c r="E118" s="51">
        <v>79345.799999999988</v>
      </c>
      <c r="F118" s="8">
        <f t="shared" si="14"/>
        <v>-72499.54800000001</v>
      </c>
    </row>
    <row r="119" spans="2:6" s="356" customFormat="1">
      <c r="B119" s="47" t="s">
        <v>131</v>
      </c>
      <c r="C119" s="47">
        <f t="shared" si="12"/>
        <v>371394.63714000001</v>
      </c>
      <c r="D119" s="8">
        <f t="shared" si="13"/>
        <v>-97849.506000000008</v>
      </c>
      <c r="E119" s="51">
        <v>51425.16</v>
      </c>
      <c r="F119" s="8">
        <f t="shared" si="14"/>
        <v>-46424.346000000005</v>
      </c>
    </row>
    <row r="120" spans="2:6" s="356" customFormat="1">
      <c r="B120" s="47" t="s">
        <v>96</v>
      </c>
      <c r="C120" s="47">
        <f t="shared" si="12"/>
        <v>192021.07715999999</v>
      </c>
      <c r="D120" s="8">
        <f t="shared" si="13"/>
        <v>-49857.846000000005</v>
      </c>
      <c r="E120" s="51">
        <v>25855.199999999997</v>
      </c>
      <c r="F120" s="8">
        <f t="shared" si="14"/>
        <v>-24002.646000000008</v>
      </c>
    </row>
    <row r="121" spans="2:6" s="356" customFormat="1">
      <c r="B121" s="47" t="s">
        <v>115</v>
      </c>
      <c r="C121" s="47">
        <f t="shared" si="12"/>
        <v>568308.9789300001</v>
      </c>
      <c r="D121" s="8">
        <f t="shared" si="13"/>
        <v>-148497.86600000001</v>
      </c>
      <c r="E121" s="51">
        <v>77459.16</v>
      </c>
      <c r="F121" s="8">
        <f t="shared" si="14"/>
        <v>-71038.706000000006</v>
      </c>
    </row>
    <row r="122" spans="2:6" s="356" customFormat="1">
      <c r="B122" s="47" t="s">
        <v>108</v>
      </c>
      <c r="C122" s="47">
        <f t="shared" si="12"/>
        <v>1772614.1292299996</v>
      </c>
      <c r="D122" s="8">
        <f t="shared" si="13"/>
        <v>-468580.96200000006</v>
      </c>
      <c r="E122" s="51">
        <v>247004.16</v>
      </c>
      <c r="F122" s="8">
        <f t="shared" si="14"/>
        <v>-221576.80200000005</v>
      </c>
    </row>
    <row r="123" spans="2:6" s="356" customFormat="1">
      <c r="B123" s="47" t="s">
        <v>109</v>
      </c>
      <c r="C123" s="47">
        <f t="shared" si="12"/>
        <v>687293.68381999992</v>
      </c>
      <c r="D123" s="8">
        <f t="shared" si="13"/>
        <v>-178696.97</v>
      </c>
      <c r="E123" s="51">
        <v>92785.200000000012</v>
      </c>
      <c r="F123" s="8">
        <f t="shared" si="14"/>
        <v>-85911.76999999999</v>
      </c>
    </row>
    <row r="124" spans="2:6" s="356" customFormat="1">
      <c r="B124" s="47" t="s">
        <v>110</v>
      </c>
      <c r="C124" s="47">
        <f t="shared" si="12"/>
        <v>996653.83630999981</v>
      </c>
      <c r="D124" s="8">
        <f t="shared" si="13"/>
        <v>-259769.636</v>
      </c>
      <c r="E124" s="51">
        <v>135187.79999999999</v>
      </c>
      <c r="F124" s="8">
        <f t="shared" si="14"/>
        <v>-124581.83600000001</v>
      </c>
    </row>
    <row r="125" spans="2:6" s="356" customFormat="1">
      <c r="B125" s="47" t="s">
        <v>111</v>
      </c>
      <c r="C125" s="47">
        <f t="shared" si="12"/>
        <v>1099510.4639900001</v>
      </c>
      <c r="D125" s="8">
        <f t="shared" si="13"/>
        <v>-288479.25599999999</v>
      </c>
      <c r="E125" s="51">
        <v>151040.28</v>
      </c>
      <c r="F125" s="8">
        <f t="shared" si="14"/>
        <v>-137438.976</v>
      </c>
    </row>
    <row r="126" spans="2:6" s="356" customFormat="1">
      <c r="B126" s="47" t="s">
        <v>112</v>
      </c>
      <c r="C126" s="47">
        <f t="shared" si="12"/>
        <v>773006.27071999991</v>
      </c>
      <c r="D126" s="8">
        <f>-C63*0.2</f>
        <v>-203345.58400000003</v>
      </c>
      <c r="E126" s="51">
        <v>106719.72</v>
      </c>
      <c r="F126" s="8">
        <f t="shared" si="14"/>
        <v>-96625.864000000031</v>
      </c>
    </row>
    <row r="127" spans="2:6" s="356" customFormat="1">
      <c r="B127" s="47" t="s">
        <v>55</v>
      </c>
      <c r="C127" s="47">
        <f t="shared" si="12"/>
        <v>246414.93842999998</v>
      </c>
      <c r="D127" s="8">
        <f t="shared" si="13"/>
        <v>-68085.808000000005</v>
      </c>
      <c r="E127" s="51">
        <v>37283.879999999997</v>
      </c>
      <c r="F127" s="8">
        <f t="shared" si="14"/>
        <v>-30801.928000000007</v>
      </c>
    </row>
    <row r="128" spans="2:6" s="356" customFormat="1">
      <c r="B128" s="47" t="s">
        <v>56</v>
      </c>
      <c r="C128" s="47">
        <f t="shared" si="12"/>
        <v>1068978.588</v>
      </c>
      <c r="D128" s="8">
        <f t="shared" si="13"/>
        <v>-267244.67599999998</v>
      </c>
      <c r="E128" s="51">
        <v>133622.28</v>
      </c>
      <c r="F128" s="8">
        <f t="shared" si="14"/>
        <v>-133622.39599999998</v>
      </c>
    </row>
    <row r="129" spans="2:15" s="356" customFormat="1">
      <c r="B129" s="70" t="s">
        <v>114</v>
      </c>
      <c r="C129" s="47">
        <f t="shared" si="12"/>
        <v>1435253.1885899999</v>
      </c>
      <c r="D129" s="8">
        <f t="shared" si="13"/>
        <v>-376557.60800000001</v>
      </c>
      <c r="E129" s="73">
        <v>197150.88</v>
      </c>
      <c r="F129" s="8">
        <f t="shared" si="14"/>
        <v>-179406.728</v>
      </c>
    </row>
    <row r="130" spans="2:15" s="356" customFormat="1">
      <c r="B130" s="70" t="s">
        <v>126</v>
      </c>
      <c r="C130" s="47">
        <f t="shared" si="12"/>
        <v>2763.5739999999996</v>
      </c>
      <c r="D130" s="8">
        <f t="shared" si="13"/>
        <v>-1173.1500000000001</v>
      </c>
      <c r="E130" s="73">
        <v>0</v>
      </c>
      <c r="F130" s="8">
        <f t="shared" si="14"/>
        <v>-1173.1500000000001</v>
      </c>
    </row>
    <row r="131" spans="2:15" s="356" customFormat="1" ht="13.5" thickBot="1">
      <c r="B131" s="37" t="s">
        <v>178</v>
      </c>
      <c r="C131" s="185">
        <f>SUM(C115:C130)</f>
        <v>18521010.361510001</v>
      </c>
      <c r="D131" s="185">
        <f>SUM(D115:D130)</f>
        <v>-4851302.8480000012</v>
      </c>
      <c r="E131" s="74">
        <f>SUM(E115:E130)</f>
        <v>2535347.7599999993</v>
      </c>
      <c r="F131" s="74">
        <f>SUM(F115:F130)</f>
        <v>-2315955.0880000005</v>
      </c>
    </row>
    <row r="132" spans="2:15" s="356" customFormat="1">
      <c r="D132" s="8"/>
      <c r="E132" s="8"/>
      <c r="F132" s="25"/>
    </row>
    <row r="133" spans="2:15" s="356" customFormat="1">
      <c r="B133" s="47" t="s">
        <v>98</v>
      </c>
      <c r="C133" s="47"/>
      <c r="D133" s="8"/>
      <c r="E133" s="51">
        <v>0</v>
      </c>
      <c r="F133" s="25"/>
    </row>
    <row r="134" spans="2:15" s="356" customFormat="1">
      <c r="B134" s="47" t="s">
        <v>142</v>
      </c>
      <c r="C134" s="8"/>
      <c r="D134" s="8"/>
      <c r="E134" s="213">
        <v>0</v>
      </c>
      <c r="F134" s="25"/>
    </row>
    <row r="135" spans="2:15" s="356" customFormat="1">
      <c r="D135" s="8"/>
      <c r="E135" s="8"/>
      <c r="F135" s="10"/>
    </row>
    <row r="136" spans="2:15" s="356" customFormat="1">
      <c r="B136" s="356" t="s">
        <v>810</v>
      </c>
      <c r="D136" s="8"/>
      <c r="E136" s="8"/>
      <c r="F136" s="10"/>
    </row>
    <row r="137" spans="2:15" s="356" customFormat="1">
      <c r="D137" s="8"/>
      <c r="E137" s="8"/>
      <c r="F137" s="10"/>
    </row>
    <row r="138" spans="2:15" s="356" customFormat="1">
      <c r="D138" s="8"/>
      <c r="E138" s="8"/>
      <c r="F138" s="10"/>
    </row>
    <row r="139" spans="2:15">
      <c r="B139" s="72" t="s">
        <v>801</v>
      </c>
      <c r="F139" s="10"/>
    </row>
    <row r="140" spans="2:15">
      <c r="B140" s="199" t="s">
        <v>802</v>
      </c>
      <c r="F140" s="10"/>
    </row>
    <row r="142" spans="2:15">
      <c r="D142" s="45"/>
      <c r="E142" s="45"/>
      <c r="F142" s="114"/>
    </row>
    <row r="143" spans="2:15" ht="51.75" thickBot="1">
      <c r="B143" s="71" t="s">
        <v>325</v>
      </c>
      <c r="C143" s="69" t="s">
        <v>803</v>
      </c>
      <c r="D143" s="351" t="s">
        <v>804</v>
      </c>
      <c r="E143" s="351" t="s">
        <v>805</v>
      </c>
      <c r="F143" s="110" t="s">
        <v>806</v>
      </c>
      <c r="H143" s="44"/>
      <c r="L143" s="19"/>
      <c r="N143" s="19"/>
      <c r="O143" s="19"/>
    </row>
    <row r="144" spans="2:15">
      <c r="B144" s="47" t="s">
        <v>157</v>
      </c>
      <c r="C144" s="8"/>
      <c r="D144" s="12">
        <f>-'941M'!Q55</f>
        <v>0</v>
      </c>
      <c r="E144" s="12">
        <f>-'941M'!P55</f>
        <v>0</v>
      </c>
      <c r="F144" s="8">
        <f t="shared" ref="F144:F159" si="15">SUM(D144:E144)</f>
        <v>0</v>
      </c>
      <c r="G144" s="8"/>
      <c r="H144" s="8"/>
      <c r="I144" s="8"/>
      <c r="J144" s="47"/>
      <c r="K144" s="8"/>
      <c r="L144" s="8"/>
      <c r="M144" s="8"/>
      <c r="N144" s="8"/>
    </row>
    <row r="145" spans="2:15">
      <c r="B145" s="47" t="s">
        <v>158</v>
      </c>
      <c r="C145" s="8"/>
      <c r="D145" s="12">
        <f>-'941M'!Q56</f>
        <v>0</v>
      </c>
      <c r="E145" s="12">
        <f>-'941M'!P56</f>
        <v>0</v>
      </c>
      <c r="F145" s="8">
        <f t="shared" si="15"/>
        <v>0</v>
      </c>
      <c r="G145" s="8"/>
      <c r="H145" s="8"/>
      <c r="I145" s="8"/>
      <c r="J145" s="47"/>
      <c r="K145" s="8"/>
      <c r="L145" s="8"/>
      <c r="M145" s="8"/>
      <c r="N145" s="8"/>
    </row>
    <row r="146" spans="2:15">
      <c r="B146" s="47" t="s">
        <v>159</v>
      </c>
      <c r="C146" s="8"/>
      <c r="D146" s="12">
        <f>-'941M'!Q57</f>
        <v>0</v>
      </c>
      <c r="E146" s="12">
        <f>-'941M'!P57</f>
        <v>0</v>
      </c>
      <c r="F146" s="8">
        <f t="shared" si="15"/>
        <v>0</v>
      </c>
      <c r="G146" s="8"/>
      <c r="H146" s="8"/>
      <c r="I146" s="8"/>
      <c r="J146" s="47"/>
      <c r="K146" s="8"/>
      <c r="L146" s="8"/>
      <c r="M146" s="8"/>
      <c r="N146" s="8"/>
    </row>
    <row r="147" spans="2:15" ht="12" customHeight="1">
      <c r="B147" s="47" t="s">
        <v>160</v>
      </c>
      <c r="C147" s="8"/>
      <c r="D147" s="12">
        <f>-'941M'!Q58</f>
        <v>0</v>
      </c>
      <c r="E147" s="12">
        <f>-'941M'!P58</f>
        <v>0</v>
      </c>
      <c r="F147" s="8">
        <f t="shared" si="15"/>
        <v>0</v>
      </c>
      <c r="G147" s="8"/>
      <c r="H147" s="8"/>
      <c r="I147" s="8"/>
      <c r="J147" s="47"/>
      <c r="K147" s="8"/>
      <c r="L147" s="8"/>
      <c r="M147" s="8"/>
      <c r="N147" s="8"/>
    </row>
    <row r="148" spans="2:15" ht="15.75">
      <c r="B148" s="47" t="s">
        <v>576</v>
      </c>
      <c r="C148" s="8"/>
      <c r="D148" s="12">
        <f>-'941M'!Q59</f>
        <v>0</v>
      </c>
      <c r="E148" s="12">
        <f>-'941M'!P59</f>
        <v>0</v>
      </c>
      <c r="F148" s="8">
        <f t="shared" si="15"/>
        <v>0</v>
      </c>
      <c r="G148" s="8"/>
      <c r="H148" s="8"/>
      <c r="I148" s="8"/>
      <c r="J148" s="47"/>
      <c r="K148" s="8"/>
      <c r="L148" s="8"/>
      <c r="M148" s="8"/>
      <c r="N148" s="8"/>
    </row>
    <row r="149" spans="2:15">
      <c r="B149" s="47" t="s">
        <v>96</v>
      </c>
      <c r="C149" s="8"/>
      <c r="D149" s="12">
        <f>-'941M'!Q60</f>
        <v>0</v>
      </c>
      <c r="E149" s="12">
        <f>-'941M'!P60</f>
        <v>0</v>
      </c>
      <c r="F149" s="8">
        <f t="shared" si="15"/>
        <v>0</v>
      </c>
      <c r="G149" s="8"/>
      <c r="H149" s="8"/>
      <c r="I149" s="8"/>
      <c r="J149" s="47"/>
      <c r="K149" s="8"/>
      <c r="L149" s="8"/>
      <c r="M149" s="8"/>
      <c r="N149" s="8"/>
    </row>
    <row r="150" spans="2:15">
      <c r="B150" s="47" t="s">
        <v>115</v>
      </c>
      <c r="C150" s="8"/>
      <c r="D150" s="12">
        <f>-'941M'!Q61</f>
        <v>0</v>
      </c>
      <c r="E150" s="12">
        <f>-'941M'!P61</f>
        <v>0</v>
      </c>
      <c r="F150" s="8">
        <f t="shared" si="15"/>
        <v>0</v>
      </c>
      <c r="G150" s="8"/>
      <c r="H150" s="8"/>
      <c r="I150" s="8"/>
      <c r="J150" s="47"/>
      <c r="K150" s="8"/>
      <c r="L150" s="8"/>
      <c r="M150" s="8"/>
      <c r="N150" s="8"/>
    </row>
    <row r="151" spans="2:15">
      <c r="B151" s="47" t="s">
        <v>108</v>
      </c>
      <c r="C151" s="8"/>
      <c r="D151" s="12">
        <f>-'941M'!Q62</f>
        <v>0</v>
      </c>
      <c r="E151" s="12">
        <f>-'941M'!P62</f>
        <v>0</v>
      </c>
      <c r="F151" s="8">
        <f t="shared" si="15"/>
        <v>0</v>
      </c>
      <c r="G151" s="8"/>
      <c r="H151" s="8"/>
      <c r="I151" s="8"/>
      <c r="J151" s="47"/>
      <c r="K151" s="8"/>
      <c r="L151" s="8"/>
      <c r="M151" s="8"/>
      <c r="N151" s="8"/>
    </row>
    <row r="152" spans="2:15">
      <c r="B152" s="47" t="s">
        <v>109</v>
      </c>
      <c r="C152" s="8"/>
      <c r="D152" s="12">
        <f>-'941M'!Q63</f>
        <v>0</v>
      </c>
      <c r="E152" s="12">
        <f>-'941M'!P63</f>
        <v>0</v>
      </c>
      <c r="F152" s="8">
        <f t="shared" si="15"/>
        <v>0</v>
      </c>
      <c r="G152" s="8"/>
      <c r="H152" s="8"/>
      <c r="I152" s="8"/>
      <c r="J152" s="47"/>
      <c r="K152" s="8"/>
      <c r="L152" s="8"/>
      <c r="M152" s="8"/>
      <c r="N152" s="8"/>
    </row>
    <row r="153" spans="2:15">
      <c r="B153" s="47" t="s">
        <v>110</v>
      </c>
      <c r="C153" s="8"/>
      <c r="D153" s="12">
        <f>-'941M'!Q64</f>
        <v>0</v>
      </c>
      <c r="E153" s="12">
        <f>-'941M'!P64</f>
        <v>0</v>
      </c>
      <c r="F153" s="8">
        <f t="shared" si="15"/>
        <v>0</v>
      </c>
      <c r="G153" s="8"/>
      <c r="H153" s="8"/>
      <c r="I153" s="8"/>
      <c r="J153" s="47"/>
      <c r="K153" s="8"/>
      <c r="L153" s="8"/>
      <c r="M153" s="8"/>
      <c r="N153" s="8"/>
    </row>
    <row r="154" spans="2:15">
      <c r="B154" s="47" t="s">
        <v>111</v>
      </c>
      <c r="C154" s="8"/>
      <c r="D154" s="12">
        <f>-'941M'!Q65</f>
        <v>0</v>
      </c>
      <c r="E154" s="12">
        <f>-'941M'!P65</f>
        <v>0</v>
      </c>
      <c r="F154" s="8">
        <f t="shared" si="15"/>
        <v>0</v>
      </c>
      <c r="G154" s="8"/>
      <c r="H154" s="8"/>
      <c r="I154" s="8"/>
      <c r="J154" s="47"/>
      <c r="K154" s="8"/>
      <c r="L154" s="8"/>
      <c r="M154" s="8"/>
      <c r="N154" s="8"/>
    </row>
    <row r="155" spans="2:15">
      <c r="B155" s="47" t="s">
        <v>112</v>
      </c>
      <c r="C155" s="8"/>
      <c r="D155" s="12">
        <f>-'941M'!Q66</f>
        <v>0</v>
      </c>
      <c r="E155" s="12">
        <f>-'941M'!P66</f>
        <v>0</v>
      </c>
      <c r="F155" s="8">
        <f t="shared" si="15"/>
        <v>0</v>
      </c>
      <c r="G155" s="8"/>
      <c r="H155" s="8"/>
      <c r="I155" s="8"/>
      <c r="J155" s="47"/>
      <c r="K155" s="8"/>
      <c r="L155" s="8"/>
      <c r="M155" s="8"/>
      <c r="N155" s="8"/>
    </row>
    <row r="156" spans="2:15">
      <c r="B156" s="47" t="s">
        <v>55</v>
      </c>
      <c r="C156" s="8"/>
      <c r="D156" s="12">
        <f>-'941M'!Q67</f>
        <v>0</v>
      </c>
      <c r="E156" s="12">
        <f>-'941M'!P67</f>
        <v>0</v>
      </c>
      <c r="F156" s="8">
        <f t="shared" si="15"/>
        <v>0</v>
      </c>
      <c r="G156" s="8"/>
      <c r="H156" s="8"/>
      <c r="I156" s="8"/>
      <c r="J156" s="47"/>
      <c r="K156" s="8"/>
      <c r="L156" s="8"/>
      <c r="M156" s="8"/>
      <c r="N156" s="8"/>
    </row>
    <row r="157" spans="2:15">
      <c r="B157" s="47" t="s">
        <v>56</v>
      </c>
      <c r="C157" s="8"/>
      <c r="D157" s="12">
        <f>-'941M'!Q68</f>
        <v>0</v>
      </c>
      <c r="E157" s="12">
        <f>-'941M'!P68</f>
        <v>0</v>
      </c>
      <c r="F157" s="8">
        <f t="shared" si="15"/>
        <v>0</v>
      </c>
      <c r="G157" s="8"/>
      <c r="H157" s="8"/>
      <c r="I157" s="8"/>
      <c r="J157" s="47"/>
      <c r="K157" s="8"/>
      <c r="L157" s="8"/>
      <c r="M157" s="8"/>
      <c r="N157" s="8"/>
    </row>
    <row r="158" spans="2:15">
      <c r="B158" s="70" t="s">
        <v>114</v>
      </c>
      <c r="C158" s="33"/>
      <c r="D158" s="12">
        <f>-'941M'!Q69</f>
        <v>0</v>
      </c>
      <c r="E158" s="12">
        <f>-'941M'!P69</f>
        <v>0</v>
      </c>
      <c r="F158" s="8">
        <f t="shared" si="15"/>
        <v>0</v>
      </c>
      <c r="G158" s="8"/>
      <c r="H158" s="8"/>
      <c r="I158" s="8"/>
      <c r="J158" s="47"/>
      <c r="K158" s="8"/>
      <c r="L158" s="8"/>
      <c r="M158" s="8"/>
      <c r="N158" s="8"/>
    </row>
    <row r="159" spans="2:15">
      <c r="B159" s="70" t="s">
        <v>126</v>
      </c>
      <c r="C159" s="33"/>
      <c r="D159" s="12">
        <f>-'941M'!Q70</f>
        <v>0</v>
      </c>
      <c r="E159" s="12">
        <f>-'941M'!P70</f>
        <v>0</v>
      </c>
      <c r="F159" s="8">
        <f t="shared" si="15"/>
        <v>0</v>
      </c>
      <c r="G159" s="8"/>
      <c r="H159" s="8"/>
      <c r="I159" s="8"/>
      <c r="J159" s="47"/>
      <c r="K159" s="8"/>
      <c r="L159" s="8"/>
      <c r="M159" s="8"/>
      <c r="N159" s="8"/>
    </row>
    <row r="160" spans="2:15" ht="13.5" thickBot="1">
      <c r="B160" s="37" t="s">
        <v>178</v>
      </c>
      <c r="C160" s="36">
        <f>SUM(C144:C159)</f>
        <v>0</v>
      </c>
      <c r="D160" s="36">
        <f>SUM(D144:D159)</f>
        <v>0</v>
      </c>
      <c r="E160" s="36">
        <f>SUM(E144:E159)</f>
        <v>0</v>
      </c>
      <c r="F160" s="36">
        <f>SUM(F144:F159)</f>
        <v>0</v>
      </c>
      <c r="G160" s="8"/>
      <c r="H160" s="8"/>
      <c r="I160" s="8"/>
      <c r="J160" s="25"/>
      <c r="K160" s="8"/>
      <c r="L160" s="8"/>
      <c r="M160" s="8"/>
      <c r="N160" s="8"/>
      <c r="O160" s="8"/>
    </row>
    <row r="161" spans="2:15">
      <c r="K161" s="8"/>
      <c r="L161" s="8"/>
      <c r="M161" s="8"/>
      <c r="O161" s="8"/>
    </row>
    <row r="162" spans="2:15">
      <c r="B162" s="47" t="s">
        <v>98</v>
      </c>
      <c r="D162" s="12">
        <f>-'941M'!Q73</f>
        <v>0</v>
      </c>
      <c r="E162" s="12">
        <f>-'941M'!P73</f>
        <v>0</v>
      </c>
      <c r="F162" s="8"/>
      <c r="G162" s="8"/>
      <c r="J162" s="47"/>
      <c r="K162" s="8"/>
      <c r="L162" s="8"/>
      <c r="M162" s="8"/>
      <c r="N162" s="8"/>
    </row>
    <row r="163" spans="2:15">
      <c r="B163" s="47" t="s">
        <v>142</v>
      </c>
      <c r="D163" s="12">
        <f>-'941M'!Q74</f>
        <v>0</v>
      </c>
      <c r="E163" s="12">
        <f>-'941M'!P74</f>
        <v>0</v>
      </c>
      <c r="F163" s="8"/>
      <c r="G163" s="8"/>
      <c r="J163" s="47"/>
      <c r="K163" s="8"/>
      <c r="L163" s="8"/>
      <c r="M163" s="8"/>
      <c r="N163" s="8"/>
    </row>
    <row r="165" spans="2:15" ht="15.75">
      <c r="B165" s="83" t="s">
        <v>816</v>
      </c>
    </row>
    <row r="166" spans="2:15">
      <c r="B166" s="10" t="s">
        <v>815</v>
      </c>
    </row>
    <row r="168" spans="2:15">
      <c r="K168" s="10"/>
      <c r="L168" s="10"/>
    </row>
    <row r="169" spans="2:15">
      <c r="B169" s="72" t="s">
        <v>497</v>
      </c>
      <c r="K169" s="10"/>
      <c r="L169" s="10"/>
    </row>
    <row r="170" spans="2:15" ht="13.5" thickBot="1">
      <c r="B170" s="93"/>
      <c r="C170" s="194" t="s">
        <v>287</v>
      </c>
      <c r="E170" s="71" t="s">
        <v>320</v>
      </c>
      <c r="F170" s="194" t="s">
        <v>287</v>
      </c>
      <c r="K170" s="10"/>
      <c r="L170" s="10"/>
    </row>
    <row r="171" spans="2:15">
      <c r="B171" s="47" t="s">
        <v>157</v>
      </c>
      <c r="C171" s="8">
        <f t="shared" ref="C171:C186" si="16">F115+F144</f>
        <v>-303068.22600000008</v>
      </c>
      <c r="E171" s="199" t="s">
        <v>83</v>
      </c>
      <c r="F171" s="8">
        <f>C173</f>
        <v>-581822.25200000009</v>
      </c>
      <c r="K171" s="10"/>
      <c r="L171" s="12"/>
    </row>
    <row r="172" spans="2:15">
      <c r="B172" s="47" t="s">
        <v>158</v>
      </c>
      <c r="C172" s="8">
        <f t="shared" si="16"/>
        <v>-205959.91400000002</v>
      </c>
      <c r="E172" s="199" t="s">
        <v>173</v>
      </c>
      <c r="F172" s="8">
        <f>C179</f>
        <v>-85911.76999999999</v>
      </c>
      <c r="K172" s="10"/>
      <c r="L172" s="12"/>
    </row>
    <row r="173" spans="2:15" ht="12" customHeight="1">
      <c r="B173" s="47" t="s">
        <v>159</v>
      </c>
      <c r="C173" s="8">
        <f t="shared" si="16"/>
        <v>-581822.25200000009</v>
      </c>
      <c r="E173" s="199" t="s">
        <v>187</v>
      </c>
      <c r="F173" s="8">
        <f>C174</f>
        <v>-72499.54800000001</v>
      </c>
      <c r="K173" s="10"/>
      <c r="L173" s="12"/>
    </row>
    <row r="174" spans="2:15">
      <c r="B174" s="47" t="s">
        <v>160</v>
      </c>
      <c r="C174" s="8">
        <f t="shared" si="16"/>
        <v>-72499.54800000001</v>
      </c>
      <c r="E174" s="199" t="s">
        <v>188</v>
      </c>
      <c r="F174" s="8">
        <f>C183</f>
        <v>-30801.928000000007</v>
      </c>
      <c r="K174" s="10"/>
      <c r="L174" s="12"/>
    </row>
    <row r="175" spans="2:15">
      <c r="B175" s="47" t="s">
        <v>131</v>
      </c>
      <c r="C175" s="8">
        <f t="shared" si="16"/>
        <v>-46424.346000000005</v>
      </c>
      <c r="E175" s="199" t="s">
        <v>174</v>
      </c>
      <c r="F175" s="8">
        <f>C181</f>
        <v>-137438.976</v>
      </c>
      <c r="K175" s="10"/>
      <c r="L175" s="12"/>
    </row>
    <row r="176" spans="2:15">
      <c r="B176" s="47" t="s">
        <v>96</v>
      </c>
      <c r="C176" s="8">
        <f t="shared" si="16"/>
        <v>-24002.646000000008</v>
      </c>
      <c r="E176" s="199" t="s">
        <v>175</v>
      </c>
      <c r="F176" s="8">
        <f>C175</f>
        <v>-46424.346000000005</v>
      </c>
      <c r="K176" s="10"/>
      <c r="L176" s="12"/>
    </row>
    <row r="177" spans="2:12">
      <c r="B177" s="47" t="s">
        <v>115</v>
      </c>
      <c r="C177" s="8">
        <f t="shared" si="16"/>
        <v>-71038.706000000006</v>
      </c>
      <c r="E177" s="199" t="s">
        <v>80</v>
      </c>
      <c r="F177" s="8">
        <f>C185</f>
        <v>-179406.728</v>
      </c>
      <c r="K177" s="10"/>
      <c r="L177" s="12"/>
    </row>
    <row r="178" spans="2:12">
      <c r="B178" s="47" t="s">
        <v>108</v>
      </c>
      <c r="C178" s="8">
        <f t="shared" si="16"/>
        <v>-221576.80200000005</v>
      </c>
      <c r="E178" s="199" t="s">
        <v>208</v>
      </c>
      <c r="F178" s="8">
        <f>C180</f>
        <v>-124581.83600000001</v>
      </c>
      <c r="K178" s="10"/>
      <c r="L178" s="12"/>
    </row>
    <row r="179" spans="2:12">
      <c r="B179" s="47" t="s">
        <v>109</v>
      </c>
      <c r="C179" s="8">
        <f t="shared" si="16"/>
        <v>-85911.76999999999</v>
      </c>
      <c r="E179" s="199" t="s">
        <v>81</v>
      </c>
      <c r="F179" s="8">
        <f>C171</f>
        <v>-303068.22600000008</v>
      </c>
      <c r="K179" s="10"/>
      <c r="L179" s="12"/>
    </row>
    <row r="180" spans="2:12">
      <c r="B180" s="47" t="s">
        <v>110</v>
      </c>
      <c r="C180" s="8">
        <f t="shared" si="16"/>
        <v>-124581.83600000001</v>
      </c>
      <c r="E180" s="199" t="s">
        <v>119</v>
      </c>
      <c r="F180" s="8">
        <f>C178</f>
        <v>-221576.80200000005</v>
      </c>
      <c r="K180" s="10"/>
      <c r="L180" s="12"/>
    </row>
    <row r="181" spans="2:12">
      <c r="B181" s="47" t="s">
        <v>111</v>
      </c>
      <c r="C181" s="8">
        <f t="shared" si="16"/>
        <v>-137438.976</v>
      </c>
      <c r="E181" s="199" t="s">
        <v>125</v>
      </c>
      <c r="F181" s="8">
        <f>C182</f>
        <v>-96625.864000000031</v>
      </c>
      <c r="K181" s="10"/>
      <c r="L181" s="12"/>
    </row>
    <row r="182" spans="2:12">
      <c r="B182" s="47" t="s">
        <v>112</v>
      </c>
      <c r="C182" s="8">
        <f t="shared" si="16"/>
        <v>-96625.864000000031</v>
      </c>
      <c r="E182" s="199" t="s">
        <v>184</v>
      </c>
      <c r="F182" s="8">
        <f>C172</f>
        <v>-205959.91400000002</v>
      </c>
      <c r="K182" s="10"/>
      <c r="L182" s="12"/>
    </row>
    <row r="183" spans="2:12">
      <c r="B183" s="47" t="s">
        <v>55</v>
      </c>
      <c r="C183" s="8">
        <f t="shared" si="16"/>
        <v>-30801.928000000007</v>
      </c>
      <c r="E183" s="199" t="s">
        <v>170</v>
      </c>
      <c r="F183" s="8">
        <f>C184</f>
        <v>-133622.39599999998</v>
      </c>
      <c r="K183" s="10"/>
      <c r="L183" s="12"/>
    </row>
    <row r="184" spans="2:12">
      <c r="B184" s="47" t="s">
        <v>56</v>
      </c>
      <c r="C184" s="8">
        <f t="shared" si="16"/>
        <v>-133622.39599999998</v>
      </c>
      <c r="E184" s="199" t="s">
        <v>152</v>
      </c>
      <c r="F184" s="8">
        <f>C177</f>
        <v>-71038.706000000006</v>
      </c>
      <c r="K184" s="10"/>
      <c r="L184" s="12"/>
    </row>
    <row r="185" spans="2:12">
      <c r="B185" s="47" t="s">
        <v>114</v>
      </c>
      <c r="C185" s="8">
        <f t="shared" si="16"/>
        <v>-179406.728</v>
      </c>
      <c r="E185" s="199" t="s">
        <v>153</v>
      </c>
      <c r="K185" s="10"/>
      <c r="L185" s="12"/>
    </row>
    <row r="186" spans="2:12">
      <c r="B186" s="47" t="s">
        <v>126</v>
      </c>
      <c r="C186" s="8">
        <f t="shared" si="16"/>
        <v>-1173.1500000000001</v>
      </c>
      <c r="E186" s="199" t="s">
        <v>185</v>
      </c>
      <c r="K186" s="10"/>
      <c r="L186" s="12"/>
    </row>
    <row r="187" spans="2:12" ht="13.5" thickBot="1">
      <c r="B187" s="37" t="s">
        <v>178</v>
      </c>
      <c r="C187" s="36">
        <f>SUM(C171:C186)</f>
        <v>-2315955.0880000005</v>
      </c>
      <c r="E187" s="199" t="s">
        <v>186</v>
      </c>
      <c r="F187" s="8">
        <f>C176</f>
        <v>-24002.646000000008</v>
      </c>
      <c r="K187" s="10"/>
      <c r="L187" s="12"/>
    </row>
    <row r="188" spans="2:12">
      <c r="E188" s="199" t="s">
        <v>150</v>
      </c>
      <c r="F188" s="8">
        <f>C186</f>
        <v>-1173.1500000000001</v>
      </c>
      <c r="K188" s="10"/>
      <c r="L188" s="12"/>
    </row>
    <row r="189" spans="2:12" ht="13.5" thickBot="1">
      <c r="E189" s="35" t="s">
        <v>151</v>
      </c>
      <c r="F189" s="36">
        <f>SUM(F171:F188)</f>
        <v>-2315955.0880000005</v>
      </c>
    </row>
  </sheetData>
  <hyperlinks>
    <hyperlink ref="B13" r:id="rId1"/>
    <hyperlink ref="L73" r:id="rId2"/>
    <hyperlink ref="B77" r:id="rId3" display="http://www.minhap.gob.es/Documentacion/Publico/PortalVarios/FinanciacionTerritorial/Autonomica/LasHaciendasAutonómicasEnCifras2012.pdf  (cuadro 11)"/>
  </hyperlinks>
  <pageMargins left="0.75" right="0.75" top="1" bottom="1" header="0.5" footer="0.5"/>
  <pageSetup paperSize="9" orientation="portrait" horizontalDpi="4294967292" verticalDpi="4294967292" r:id="rId4"/>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A1:S287"/>
  <sheetViews>
    <sheetView workbookViewId="0">
      <selection activeCell="E38" sqref="E38"/>
    </sheetView>
  </sheetViews>
  <sheetFormatPr baseColWidth="10" defaultColWidth="11" defaultRowHeight="12.75"/>
  <cols>
    <col min="1" max="1" width="5.375" style="476" customWidth="1"/>
    <col min="2" max="2" width="11" style="476"/>
    <col min="3" max="3" width="17.875" style="476" customWidth="1"/>
    <col min="4" max="4" width="27.75" style="476" bestFit="1" customWidth="1"/>
    <col min="5" max="5" width="31.625" style="476" customWidth="1"/>
    <col min="6" max="6" width="19.375" style="476" customWidth="1"/>
    <col min="7" max="7" width="21" style="476" customWidth="1"/>
    <col min="8" max="8" width="23" style="476" customWidth="1"/>
    <col min="9" max="9" width="9.75" style="476" customWidth="1"/>
    <col min="10" max="10" width="8.5" style="476" customWidth="1"/>
    <col min="11" max="11" width="22.5" style="476" customWidth="1"/>
    <col min="12" max="12" width="19.25" style="476" customWidth="1"/>
    <col min="13" max="13" width="11" style="476"/>
    <col min="14" max="14" width="18" style="476" customWidth="1"/>
    <col min="15" max="15" width="11" style="476"/>
    <col min="16" max="16" width="16.375" style="476" customWidth="1"/>
    <col min="17" max="17" width="16.125" style="476" customWidth="1"/>
    <col min="18" max="18" width="17.125" style="476" customWidth="1"/>
    <col min="19" max="19" width="23.75" style="476" customWidth="1"/>
    <col min="20" max="20" width="8.375" style="476" customWidth="1"/>
    <col min="21" max="21" width="11" style="476"/>
    <col min="22" max="22" width="22.875" style="476" bestFit="1" customWidth="1"/>
    <col min="23" max="16384" width="11" style="476"/>
  </cols>
  <sheetData>
    <row r="1" spans="2:13">
      <c r="M1" s="32"/>
    </row>
    <row r="2" spans="2:13">
      <c r="B2" s="475" t="s">
        <v>71</v>
      </c>
      <c r="M2" s="32"/>
    </row>
    <row r="3" spans="2:13">
      <c r="B3" s="9" t="s">
        <v>1129</v>
      </c>
      <c r="M3" s="507"/>
    </row>
    <row r="4" spans="2:13">
      <c r="M4" s="508"/>
    </row>
    <row r="5" spans="2:13">
      <c r="B5" s="475" t="s">
        <v>97</v>
      </c>
      <c r="M5" s="508"/>
    </row>
    <row r="6" spans="2:13">
      <c r="B6" s="30">
        <f>D41</f>
        <v>379938.04099000001</v>
      </c>
      <c r="M6" s="508"/>
    </row>
    <row r="7" spans="2:13">
      <c r="M7" s="32"/>
    </row>
    <row r="8" spans="2:13">
      <c r="B8" s="475" t="s">
        <v>66</v>
      </c>
      <c r="M8" s="509"/>
    </row>
    <row r="9" spans="2:13">
      <c r="B9" s="476" t="s">
        <v>1132</v>
      </c>
      <c r="M9" s="32"/>
    </row>
    <row r="10" spans="2:13">
      <c r="M10" s="32"/>
    </row>
    <row r="11" spans="2:13">
      <c r="B11" s="475" t="s">
        <v>29</v>
      </c>
      <c r="M11" s="32"/>
    </row>
    <row r="12" spans="2:13">
      <c r="B12" s="476" t="s">
        <v>1133</v>
      </c>
      <c r="M12" s="32"/>
    </row>
    <row r="13" spans="2:13">
      <c r="B13" s="476" t="s">
        <v>1134</v>
      </c>
      <c r="C13" s="66"/>
      <c r="M13" s="32"/>
    </row>
    <row r="14" spans="2:13">
      <c r="B14" t="s">
        <v>1141</v>
      </c>
      <c r="M14" s="32"/>
    </row>
    <row r="15" spans="2:13">
      <c r="M15" s="32"/>
    </row>
    <row r="19" spans="1:13">
      <c r="B19" s="13" t="s">
        <v>117</v>
      </c>
    </row>
    <row r="20" spans="1:13">
      <c r="D20" s="40" t="s">
        <v>316</v>
      </c>
    </row>
    <row r="21" spans="1:13">
      <c r="C21" s="330" t="s">
        <v>227</v>
      </c>
    </row>
    <row r="22" spans="1:13" s="232" customFormat="1" ht="27.75" thickBot="1">
      <c r="A22" s="230"/>
      <c r="B22" s="231"/>
      <c r="C22" s="231" t="s">
        <v>724</v>
      </c>
      <c r="D22" s="231" t="s">
        <v>148</v>
      </c>
      <c r="E22" s="231" t="s">
        <v>93</v>
      </c>
      <c r="F22" s="231" t="s">
        <v>147</v>
      </c>
      <c r="G22" s="231" t="s">
        <v>82</v>
      </c>
      <c r="I22" s="476"/>
      <c r="J22" s="476"/>
      <c r="K22" s="476"/>
      <c r="L22" s="476"/>
      <c r="M22" s="476"/>
    </row>
    <row r="23" spans="1:13">
      <c r="B23" s="476" t="s">
        <v>83</v>
      </c>
      <c r="C23" s="8">
        <v>8400674</v>
      </c>
      <c r="D23" s="51">
        <v>285802.33124999999</v>
      </c>
      <c r="E23" s="23">
        <f t="shared" ref="E23:E41" si="0">D23*1000/C23</f>
        <v>34.0213572446687</v>
      </c>
      <c r="F23" s="23"/>
    </row>
    <row r="24" spans="1:13">
      <c r="B24" s="476" t="s">
        <v>173</v>
      </c>
      <c r="C24" s="8">
        <v>1321616</v>
      </c>
      <c r="D24" s="51">
        <f>F174</f>
        <v>0</v>
      </c>
      <c r="E24" s="23">
        <f t="shared" si="0"/>
        <v>0</v>
      </c>
      <c r="F24" s="23"/>
    </row>
    <row r="25" spans="1:13">
      <c r="B25" s="476" t="s">
        <v>187</v>
      </c>
      <c r="C25" s="8">
        <v>1056492.5</v>
      </c>
      <c r="D25" s="51">
        <f>F175</f>
        <v>0</v>
      </c>
      <c r="E25" s="23">
        <f t="shared" si="0"/>
        <v>0</v>
      </c>
      <c r="F25" s="23"/>
    </row>
    <row r="26" spans="1:13">
      <c r="B26" s="476" t="s">
        <v>188</v>
      </c>
      <c r="C26" s="8">
        <v>1103960.5</v>
      </c>
      <c r="D26" s="51">
        <f>F176</f>
        <v>0</v>
      </c>
      <c r="E26" s="23">
        <f t="shared" si="0"/>
        <v>0</v>
      </c>
      <c r="F26" s="23"/>
    </row>
    <row r="27" spans="1:13">
      <c r="B27" s="476" t="s">
        <v>174</v>
      </c>
      <c r="C27" s="8">
        <v>2102560.5</v>
      </c>
      <c r="D27" s="51">
        <v>94135.709740000006</v>
      </c>
      <c r="E27" s="23">
        <f t="shared" si="0"/>
        <v>44.771938662407102</v>
      </c>
      <c r="F27" s="23"/>
    </row>
    <row r="28" spans="1:13">
      <c r="B28" s="476" t="s">
        <v>175</v>
      </c>
      <c r="C28" s="8">
        <v>586917.5</v>
      </c>
      <c r="D28" s="51">
        <f t="shared" ref="D28:D40" si="1">F178</f>
        <v>0</v>
      </c>
      <c r="E28" s="23">
        <f t="shared" si="0"/>
        <v>0</v>
      </c>
      <c r="F28" s="23"/>
    </row>
    <row r="29" spans="1:13">
      <c r="B29" s="476" t="s">
        <v>80</v>
      </c>
      <c r="C29" s="8">
        <v>2483421</v>
      </c>
      <c r="D29" s="51">
        <f t="shared" si="1"/>
        <v>0</v>
      </c>
      <c r="E29" s="23">
        <f t="shared" si="0"/>
        <v>0</v>
      </c>
      <c r="F29" s="23"/>
    </row>
    <row r="30" spans="1:13">
      <c r="B30" s="476" t="s">
        <v>208</v>
      </c>
      <c r="C30" s="8">
        <v>2068901</v>
      </c>
      <c r="D30" s="51">
        <f t="shared" si="1"/>
        <v>0</v>
      </c>
      <c r="E30" s="23">
        <f t="shared" si="0"/>
        <v>0</v>
      </c>
      <c r="F30" s="23"/>
    </row>
    <row r="31" spans="1:13">
      <c r="B31" s="476" t="s">
        <v>81</v>
      </c>
      <c r="C31" s="8">
        <v>7513504.5</v>
      </c>
      <c r="D31" s="51">
        <f t="shared" si="1"/>
        <v>0</v>
      </c>
      <c r="E31" s="23">
        <f t="shared" si="0"/>
        <v>0</v>
      </c>
      <c r="F31" s="23"/>
    </row>
    <row r="32" spans="1:13">
      <c r="B32" s="476" t="s">
        <v>119</v>
      </c>
      <c r="C32" s="8">
        <v>4992766.5</v>
      </c>
      <c r="D32" s="51">
        <f t="shared" si="1"/>
        <v>0</v>
      </c>
      <c r="E32" s="23">
        <f t="shared" si="0"/>
        <v>0</v>
      </c>
      <c r="F32" s="23"/>
    </row>
    <row r="33" spans="1:7">
      <c r="B33" s="476" t="s">
        <v>125</v>
      </c>
      <c r="C33" s="8">
        <v>1096314.5</v>
      </c>
      <c r="D33" s="51">
        <f t="shared" si="1"/>
        <v>0</v>
      </c>
      <c r="E33" s="23">
        <f t="shared" si="0"/>
        <v>0</v>
      </c>
      <c r="F33" s="23"/>
    </row>
    <row r="34" spans="1:7">
      <c r="B34" s="476" t="s">
        <v>184</v>
      </c>
      <c r="C34" s="8">
        <v>2740521</v>
      </c>
      <c r="D34" s="51">
        <f t="shared" si="1"/>
        <v>0</v>
      </c>
      <c r="E34" s="23">
        <f t="shared" si="0"/>
        <v>0</v>
      </c>
      <c r="F34" s="23"/>
    </row>
    <row r="35" spans="1:7">
      <c r="B35" s="476" t="s">
        <v>170</v>
      </c>
      <c r="C35" s="8">
        <v>6445718</v>
      </c>
      <c r="D35" s="51">
        <f t="shared" si="1"/>
        <v>0</v>
      </c>
      <c r="E35" s="23">
        <f t="shared" si="0"/>
        <v>0</v>
      </c>
      <c r="F35" s="23"/>
    </row>
    <row r="36" spans="1:7">
      <c r="B36" s="476" t="s">
        <v>152</v>
      </c>
      <c r="C36" s="8">
        <v>1467053</v>
      </c>
      <c r="D36" s="51">
        <f t="shared" si="1"/>
        <v>0</v>
      </c>
      <c r="E36" s="23">
        <f t="shared" si="0"/>
        <v>0</v>
      </c>
      <c r="F36" s="23"/>
    </row>
    <row r="37" spans="1:7">
      <c r="B37" s="476" t="s">
        <v>153</v>
      </c>
      <c r="C37" s="8">
        <v>640633</v>
      </c>
      <c r="D37" s="51">
        <f t="shared" si="1"/>
        <v>0</v>
      </c>
      <c r="E37" s="23">
        <f t="shared" si="0"/>
        <v>0</v>
      </c>
      <c r="F37" s="23"/>
    </row>
    <row r="38" spans="1:7">
      <c r="B38" s="476" t="s">
        <v>185</v>
      </c>
      <c r="C38" s="8">
        <v>2189121</v>
      </c>
      <c r="D38" s="51">
        <f t="shared" si="1"/>
        <v>0</v>
      </c>
      <c r="E38" s="23">
        <f t="shared" si="0"/>
        <v>0</v>
      </c>
      <c r="F38" s="23"/>
    </row>
    <row r="39" spans="1:7">
      <c r="B39" s="32" t="s">
        <v>186</v>
      </c>
      <c r="C39" s="33">
        <v>318027.5</v>
      </c>
      <c r="D39" s="73">
        <f t="shared" si="1"/>
        <v>0</v>
      </c>
      <c r="E39" s="34">
        <f t="shared" si="0"/>
        <v>0</v>
      </c>
      <c r="F39" s="34"/>
      <c r="G39" s="32"/>
    </row>
    <row r="40" spans="1:7">
      <c r="B40" s="32" t="s">
        <v>150</v>
      </c>
      <c r="C40" s="33">
        <v>169659.5</v>
      </c>
      <c r="D40" s="73">
        <f t="shared" si="1"/>
        <v>0</v>
      </c>
      <c r="E40" s="34">
        <f t="shared" si="0"/>
        <v>0</v>
      </c>
      <c r="F40" s="34"/>
      <c r="G40" s="32"/>
    </row>
    <row r="41" spans="1:7" ht="13.5" thickBot="1">
      <c r="A41" s="475"/>
      <c r="B41" s="35" t="s">
        <v>151</v>
      </c>
      <c r="C41" s="36">
        <v>46697861.5</v>
      </c>
      <c r="D41" s="36">
        <f>SUM(D23:D40)</f>
        <v>379938.04099000001</v>
      </c>
      <c r="E41" s="38">
        <f t="shared" si="0"/>
        <v>8.1360907927229178</v>
      </c>
      <c r="F41" s="38"/>
      <c r="G41" s="35"/>
    </row>
    <row r="42" spans="1:7" s="478" customFormat="1" ht="13.5">
      <c r="A42" s="477"/>
      <c r="B42" s="500" t="s">
        <v>1144</v>
      </c>
      <c r="C42" s="33"/>
      <c r="D42" s="33"/>
      <c r="E42" s="128"/>
      <c r="F42" s="128"/>
      <c r="G42" s="126"/>
    </row>
    <row r="43" spans="1:7">
      <c r="A43" s="475"/>
      <c r="B43" s="476" t="s">
        <v>1135</v>
      </c>
      <c r="C43" s="8"/>
      <c r="D43" s="8"/>
      <c r="E43" s="42"/>
      <c r="F43" s="42"/>
      <c r="G43" s="475"/>
    </row>
    <row r="44" spans="1:7">
      <c r="A44" s="475"/>
      <c r="B44" s="476" t="s">
        <v>1136</v>
      </c>
      <c r="C44" s="8"/>
      <c r="D44" s="8"/>
      <c r="E44" s="42"/>
      <c r="F44" s="42"/>
      <c r="G44" s="475"/>
    </row>
    <row r="45" spans="1:7">
      <c r="A45" s="475"/>
      <c r="B45" s="476" t="s">
        <v>1137</v>
      </c>
      <c r="C45" s="8"/>
      <c r="D45" s="8"/>
      <c r="E45" s="42"/>
      <c r="F45" s="42"/>
      <c r="G45" s="475"/>
    </row>
    <row r="46" spans="1:7" s="28" customFormat="1">
      <c r="A46" s="483"/>
      <c r="C46" s="49"/>
      <c r="D46" s="49"/>
      <c r="E46" s="484"/>
      <c r="F46" s="484"/>
      <c r="G46" s="483"/>
    </row>
    <row r="47" spans="1:7" s="28" customFormat="1">
      <c r="A47" s="483"/>
      <c r="B47" s="499" t="s">
        <v>1139</v>
      </c>
      <c r="C47" s="49"/>
      <c r="D47" s="49"/>
      <c r="E47" s="484"/>
      <c r="F47" s="484"/>
      <c r="G47" s="483"/>
    </row>
    <row r="48" spans="1:7" s="28" customFormat="1">
      <c r="A48" s="483"/>
      <c r="B48" s="476" t="s">
        <v>1138</v>
      </c>
      <c r="C48" s="49"/>
      <c r="D48" s="49"/>
      <c r="E48" s="484"/>
      <c r="F48" s="484"/>
      <c r="G48" s="483"/>
    </row>
    <row r="49" spans="1:18" s="28" customFormat="1">
      <c r="A49" s="483"/>
      <c r="B49" s="476" t="s">
        <v>1140</v>
      </c>
      <c r="C49" s="49"/>
      <c r="D49" s="49"/>
      <c r="E49" s="484"/>
      <c r="F49" s="484"/>
      <c r="G49" s="483"/>
    </row>
    <row r="50" spans="1:18" s="28" customFormat="1">
      <c r="A50" s="483"/>
      <c r="B50" s="476"/>
      <c r="C50" s="49"/>
      <c r="D50" s="49"/>
      <c r="E50" s="49"/>
      <c r="F50" s="49"/>
      <c r="G50" s="484"/>
      <c r="H50" s="483"/>
    </row>
    <row r="51" spans="1:18" s="28" customFormat="1">
      <c r="A51" s="483"/>
      <c r="C51" s="483"/>
      <c r="D51" s="483"/>
      <c r="E51" s="483"/>
      <c r="F51" s="49"/>
      <c r="G51" s="49"/>
      <c r="H51" s="484"/>
      <c r="R51" s="247"/>
    </row>
    <row r="52" spans="1:18" s="28" customFormat="1">
      <c r="A52" s="483"/>
      <c r="C52" s="483"/>
      <c r="D52" s="483"/>
      <c r="E52" s="483"/>
      <c r="F52" s="49"/>
      <c r="G52" s="49"/>
      <c r="H52" s="484"/>
    </row>
    <row r="53" spans="1:18" s="480" customFormat="1" ht="13.5">
      <c r="A53" s="485"/>
      <c r="B53" s="486"/>
      <c r="C53" s="486"/>
      <c r="D53" s="486"/>
      <c r="E53" s="486"/>
      <c r="F53" s="487"/>
      <c r="G53" s="487"/>
      <c r="H53" s="487"/>
      <c r="J53" s="488"/>
      <c r="L53" s="487"/>
      <c r="M53" s="487"/>
      <c r="N53" s="487"/>
      <c r="O53" s="487"/>
      <c r="P53" s="487"/>
      <c r="Q53" s="488"/>
    </row>
    <row r="54" spans="1:18" s="28" customFormat="1">
      <c r="A54" s="483"/>
      <c r="B54" s="479"/>
      <c r="C54" s="479"/>
      <c r="D54" s="479"/>
      <c r="E54" s="479"/>
      <c r="F54" s="49"/>
      <c r="G54" s="49"/>
      <c r="H54" s="49"/>
      <c r="J54" s="489"/>
      <c r="K54" s="49"/>
      <c r="L54" s="479"/>
      <c r="M54" s="49"/>
      <c r="N54" s="49"/>
      <c r="O54" s="49"/>
      <c r="P54" s="49"/>
      <c r="Q54" s="490"/>
      <c r="R54" s="49"/>
    </row>
    <row r="55" spans="1:18" s="28" customFormat="1">
      <c r="A55" s="483"/>
      <c r="B55" s="479"/>
      <c r="C55" s="479"/>
      <c r="D55" s="479"/>
      <c r="E55" s="479"/>
      <c r="F55" s="49"/>
      <c r="G55" s="49"/>
      <c r="H55" s="49"/>
      <c r="J55" s="489"/>
      <c r="K55" s="49"/>
      <c r="L55" s="479"/>
      <c r="M55" s="49"/>
      <c r="N55" s="49"/>
      <c r="O55" s="49"/>
      <c r="P55" s="49"/>
      <c r="Q55" s="490"/>
      <c r="R55" s="49"/>
    </row>
    <row r="56" spans="1:18" s="28" customFormat="1" ht="13.5" thickBot="1">
      <c r="A56" s="483"/>
      <c r="B56" s="317" t="s">
        <v>1147</v>
      </c>
      <c r="C56" s="93"/>
      <c r="D56" s="93"/>
      <c r="E56" s="93"/>
      <c r="F56" s="93" t="s">
        <v>1148</v>
      </c>
      <c r="G56" s="49"/>
      <c r="H56" s="49"/>
      <c r="I56" s="491"/>
      <c r="J56" s="489"/>
      <c r="K56" s="49"/>
      <c r="L56" s="479"/>
      <c r="M56" s="49"/>
      <c r="N56" s="49"/>
      <c r="O56" s="49"/>
      <c r="P56" s="49"/>
      <c r="Q56" s="490"/>
      <c r="R56" s="49"/>
    </row>
    <row r="57" spans="1:18" s="28" customFormat="1">
      <c r="A57" s="483"/>
      <c r="B57" s="300" t="s">
        <v>676</v>
      </c>
      <c r="C57" s="501" t="s">
        <v>1149</v>
      </c>
      <c r="D57" s="501" t="s">
        <v>1150</v>
      </c>
      <c r="E57" s="51">
        <v>136159.94</v>
      </c>
      <c r="F57" s="503" t="s">
        <v>1151</v>
      </c>
      <c r="G57" s="49"/>
      <c r="H57" s="49"/>
      <c r="I57" s="491"/>
      <c r="J57" s="492"/>
      <c r="K57" s="49"/>
      <c r="L57" s="479"/>
      <c r="M57" s="49"/>
      <c r="N57" s="49"/>
      <c r="O57" s="49"/>
      <c r="P57" s="49"/>
      <c r="Q57" s="490"/>
      <c r="R57" s="49"/>
    </row>
    <row r="58" spans="1:18" s="28" customFormat="1">
      <c r="A58" s="483"/>
      <c r="B58" s="300" t="s">
        <v>1152</v>
      </c>
      <c r="C58" s="501" t="s">
        <v>1153</v>
      </c>
      <c r="D58" s="501" t="s">
        <v>1154</v>
      </c>
      <c r="E58" s="51">
        <v>30000</v>
      </c>
      <c r="F58" s="503" t="s">
        <v>1155</v>
      </c>
      <c r="G58" s="49"/>
      <c r="H58" s="49"/>
      <c r="I58" s="491"/>
      <c r="J58" s="489"/>
      <c r="K58" s="49"/>
      <c r="L58" s="479"/>
      <c r="M58" s="49"/>
      <c r="N58" s="49"/>
      <c r="O58" s="49"/>
      <c r="P58" s="49"/>
      <c r="Q58" s="490"/>
      <c r="R58" s="49"/>
    </row>
    <row r="59" spans="1:18" s="28" customFormat="1">
      <c r="A59" s="483"/>
      <c r="B59" s="300" t="s">
        <v>1152</v>
      </c>
      <c r="C59" s="501" t="s">
        <v>1156</v>
      </c>
      <c r="D59" s="501" t="s">
        <v>1157</v>
      </c>
      <c r="E59" s="51">
        <v>40000</v>
      </c>
      <c r="F59" s="503" t="s">
        <v>1155</v>
      </c>
      <c r="G59" s="49"/>
      <c r="H59" s="49"/>
      <c r="I59" s="491"/>
      <c r="J59" s="489"/>
      <c r="K59" s="49"/>
      <c r="L59" s="479"/>
      <c r="M59" s="49"/>
      <c r="N59" s="49"/>
      <c r="O59" s="49"/>
      <c r="P59" s="49"/>
      <c r="Q59" s="490"/>
      <c r="R59" s="49"/>
    </row>
    <row r="60" spans="1:18" s="28" customFormat="1">
      <c r="A60" s="483"/>
      <c r="B60" s="300" t="s">
        <v>1152</v>
      </c>
      <c r="C60" s="501" t="s">
        <v>1158</v>
      </c>
      <c r="D60" s="501" t="s">
        <v>1159</v>
      </c>
      <c r="E60" s="51">
        <v>28000</v>
      </c>
      <c r="F60" s="503" t="s">
        <v>1155</v>
      </c>
      <c r="G60" s="49"/>
      <c r="H60" s="49"/>
      <c r="I60" s="491"/>
      <c r="J60" s="489"/>
      <c r="K60" s="49"/>
      <c r="L60" s="479"/>
      <c r="M60" s="49"/>
      <c r="N60" s="49"/>
      <c r="O60" s="49"/>
      <c r="P60" s="49"/>
      <c r="Q60" s="490"/>
      <c r="R60" s="49"/>
    </row>
    <row r="61" spans="1:18" s="28" customFormat="1">
      <c r="A61" s="483"/>
      <c r="B61" s="300" t="s">
        <v>1160</v>
      </c>
      <c r="C61" s="501" t="s">
        <v>1161</v>
      </c>
      <c r="D61" s="501" t="s">
        <v>1162</v>
      </c>
      <c r="E61" s="51">
        <v>13049.842210000001</v>
      </c>
      <c r="F61" s="503" t="s">
        <v>1163</v>
      </c>
      <c r="G61" s="49"/>
      <c r="H61" s="49"/>
      <c r="I61" s="491"/>
      <c r="J61" s="489"/>
      <c r="K61" s="49"/>
      <c r="L61" s="479"/>
      <c r="M61" s="49"/>
      <c r="N61" s="49"/>
      <c r="O61" s="49"/>
      <c r="P61" s="49"/>
      <c r="Q61" s="490"/>
      <c r="R61" s="49"/>
    </row>
    <row r="62" spans="1:18" s="28" customFormat="1">
      <c r="A62" s="483"/>
      <c r="B62" s="501" t="s">
        <v>1164</v>
      </c>
      <c r="C62" s="501" t="s">
        <v>1165</v>
      </c>
      <c r="D62" s="501" t="s">
        <v>1134</v>
      </c>
      <c r="E62" s="51">
        <v>379938.04099000001</v>
      </c>
      <c r="F62" s="503" t="s">
        <v>1166</v>
      </c>
      <c r="G62" s="49"/>
      <c r="H62" s="49"/>
      <c r="J62" s="489"/>
      <c r="K62" s="49"/>
      <c r="L62" s="479"/>
      <c r="M62" s="49"/>
      <c r="N62" s="49"/>
      <c r="O62" s="49"/>
      <c r="P62" s="49"/>
      <c r="Q62" s="490"/>
      <c r="R62" s="49"/>
    </row>
    <row r="63" spans="1:18" s="28" customFormat="1">
      <c r="A63" s="483"/>
      <c r="B63" s="501" t="s">
        <v>1167</v>
      </c>
      <c r="C63" s="501" t="s">
        <v>1168</v>
      </c>
      <c r="D63" s="501" t="s">
        <v>1169</v>
      </c>
      <c r="E63" s="51">
        <v>2398.5341600000002</v>
      </c>
      <c r="F63" s="503" t="s">
        <v>1170</v>
      </c>
      <c r="G63" s="49"/>
      <c r="H63" s="49"/>
      <c r="J63" s="489"/>
      <c r="K63" s="49"/>
      <c r="L63" s="479"/>
      <c r="M63" s="49"/>
      <c r="N63" s="49"/>
      <c r="O63" s="49"/>
      <c r="P63" s="49"/>
      <c r="Q63" s="490"/>
      <c r="R63" s="49"/>
    </row>
    <row r="64" spans="1:18" s="28" customFormat="1">
      <c r="A64" s="483"/>
      <c r="B64" s="501" t="s">
        <v>1171</v>
      </c>
      <c r="C64" s="501" t="s">
        <v>1168</v>
      </c>
      <c r="D64" s="501" t="s">
        <v>1172</v>
      </c>
      <c r="E64" s="51">
        <v>24.85</v>
      </c>
      <c r="F64" s="503" t="s">
        <v>1173</v>
      </c>
      <c r="G64" s="49"/>
      <c r="H64" s="49"/>
      <c r="J64" s="489"/>
      <c r="K64" s="49"/>
      <c r="L64" s="479"/>
      <c r="M64" s="49"/>
      <c r="N64" s="49"/>
      <c r="O64" s="49"/>
      <c r="P64" s="49"/>
      <c r="Q64" s="490"/>
      <c r="R64" s="49"/>
    </row>
    <row r="65" spans="1:19" s="28" customFormat="1">
      <c r="A65" s="483"/>
      <c r="B65" s="501" t="s">
        <v>1174</v>
      </c>
      <c r="C65" s="501" t="s">
        <v>1168</v>
      </c>
      <c r="D65" s="501" t="s">
        <v>1175</v>
      </c>
      <c r="E65" s="51">
        <v>65.118819999999999</v>
      </c>
      <c r="F65" s="503" t="s">
        <v>1176</v>
      </c>
      <c r="G65" s="49"/>
      <c r="H65" s="49"/>
      <c r="J65" s="489"/>
      <c r="K65" s="49"/>
      <c r="L65" s="479"/>
      <c r="M65" s="49"/>
      <c r="N65" s="49"/>
      <c r="O65" s="49"/>
      <c r="P65" s="49"/>
      <c r="Q65" s="490"/>
      <c r="R65" s="49"/>
    </row>
    <row r="66" spans="1:19" s="28" customFormat="1" ht="13.5" thickBot="1">
      <c r="A66" s="483"/>
      <c r="B66" s="93" t="s">
        <v>1177</v>
      </c>
      <c r="C66" s="93" t="s">
        <v>1168</v>
      </c>
      <c r="D66" s="93" t="s">
        <v>1178</v>
      </c>
      <c r="E66" s="103">
        <v>348.56829999999997</v>
      </c>
      <c r="F66" s="506" t="s">
        <v>1179</v>
      </c>
      <c r="G66" s="49"/>
      <c r="H66" s="49"/>
      <c r="J66" s="489"/>
      <c r="K66" s="49"/>
      <c r="L66" s="479"/>
      <c r="M66" s="49"/>
      <c r="N66" s="49"/>
      <c r="O66" s="49"/>
      <c r="P66" s="49"/>
      <c r="Q66" s="490"/>
      <c r="R66" s="49"/>
    </row>
    <row r="67" spans="1:19" s="28" customFormat="1">
      <c r="A67" s="483"/>
      <c r="B67" s="479"/>
      <c r="C67" s="479"/>
      <c r="D67" s="479"/>
      <c r="E67" s="479"/>
      <c r="F67" s="49"/>
      <c r="G67" s="49"/>
      <c r="H67" s="49"/>
      <c r="J67" s="489"/>
      <c r="K67" s="49"/>
      <c r="L67" s="479"/>
      <c r="M67" s="49"/>
      <c r="N67" s="49"/>
      <c r="O67" s="49"/>
      <c r="P67" s="49"/>
      <c r="Q67" s="490"/>
      <c r="R67" s="49"/>
    </row>
    <row r="68" spans="1:19" s="28" customFormat="1">
      <c r="A68" s="483"/>
      <c r="B68" s="479"/>
      <c r="C68" s="479"/>
      <c r="D68" s="479"/>
      <c r="E68" s="479"/>
      <c r="F68" s="49"/>
      <c r="G68" s="49"/>
      <c r="H68" s="49"/>
      <c r="J68" s="489"/>
      <c r="K68" s="49"/>
      <c r="L68" s="479"/>
      <c r="M68" s="49"/>
      <c r="N68" s="49"/>
      <c r="O68" s="49"/>
      <c r="P68" s="49"/>
      <c r="Q68" s="490"/>
      <c r="R68" s="49"/>
    </row>
    <row r="69" spans="1:19" s="28" customFormat="1">
      <c r="A69" s="483"/>
      <c r="B69" s="479"/>
      <c r="C69" s="479"/>
      <c r="D69" s="479"/>
      <c r="E69" s="479"/>
      <c r="F69" s="49"/>
      <c r="G69" s="49"/>
      <c r="H69" s="49"/>
      <c r="J69" s="489"/>
      <c r="K69" s="49"/>
      <c r="L69" s="479"/>
      <c r="M69" s="49"/>
      <c r="N69" s="49"/>
      <c r="O69" s="49"/>
      <c r="P69" s="49"/>
      <c r="Q69" s="490"/>
      <c r="R69" s="49"/>
    </row>
    <row r="70" spans="1:19" s="28" customFormat="1">
      <c r="A70" s="483"/>
      <c r="B70" s="493"/>
      <c r="C70" s="493"/>
      <c r="D70" s="49"/>
      <c r="E70" s="479"/>
      <c r="F70" s="49"/>
      <c r="G70" s="49"/>
      <c r="H70" s="49"/>
      <c r="J70" s="489"/>
      <c r="K70" s="49"/>
      <c r="L70" s="493"/>
      <c r="M70" s="49"/>
      <c r="N70" s="49"/>
      <c r="O70" s="49"/>
      <c r="P70" s="49"/>
      <c r="Q70" s="480"/>
      <c r="R70" s="49"/>
      <c r="S70" s="49"/>
    </row>
    <row r="71" spans="1:19" s="28" customFormat="1" ht="12" customHeight="1">
      <c r="A71" s="483"/>
      <c r="F71" s="49"/>
      <c r="G71" s="49"/>
      <c r="H71" s="493"/>
      <c r="I71" s="49"/>
      <c r="J71" s="49"/>
      <c r="K71" s="49"/>
      <c r="L71" s="49"/>
      <c r="M71" s="49"/>
      <c r="N71" s="49"/>
      <c r="P71" s="49"/>
      <c r="Q71" s="480"/>
      <c r="R71" s="49"/>
      <c r="S71" s="49"/>
    </row>
    <row r="72" spans="1:19" s="28" customFormat="1" ht="12" customHeight="1">
      <c r="A72" s="483"/>
      <c r="B72" s="479"/>
      <c r="C72" s="479"/>
      <c r="D72" s="479"/>
      <c r="E72" s="479"/>
      <c r="F72" s="49"/>
      <c r="G72" s="49"/>
      <c r="H72" s="493"/>
      <c r="I72" s="49"/>
      <c r="J72" s="49"/>
      <c r="K72" s="49"/>
      <c r="L72" s="479"/>
      <c r="M72" s="49"/>
      <c r="N72" s="49"/>
      <c r="O72" s="49"/>
      <c r="P72" s="49"/>
      <c r="Q72" s="480"/>
      <c r="R72" s="49"/>
      <c r="S72" s="49"/>
    </row>
    <row r="73" spans="1:19" s="28" customFormat="1" ht="12" customHeight="1">
      <c r="A73" s="483"/>
      <c r="B73" s="479"/>
      <c r="C73" s="49"/>
      <c r="D73" s="49"/>
      <c r="E73" s="49"/>
      <c r="F73" s="49"/>
      <c r="G73" s="493"/>
      <c r="H73" s="493"/>
      <c r="I73" s="49"/>
      <c r="J73" s="49"/>
      <c r="K73" s="49"/>
      <c r="L73" s="479"/>
      <c r="M73" s="49"/>
      <c r="N73" s="49"/>
      <c r="O73" s="49"/>
      <c r="P73" s="49"/>
      <c r="Q73" s="49"/>
      <c r="R73" s="49"/>
    </row>
    <row r="74" spans="1:19" s="28" customFormat="1" ht="12" customHeight="1">
      <c r="A74" s="483"/>
      <c r="B74" s="479"/>
      <c r="C74" s="49"/>
      <c r="D74" s="49"/>
      <c r="E74" s="49"/>
      <c r="F74" s="49"/>
      <c r="G74" s="493"/>
      <c r="H74" s="493"/>
      <c r="I74" s="49"/>
      <c r="J74" s="49"/>
      <c r="K74" s="479"/>
      <c r="L74" s="479"/>
      <c r="M74" s="479"/>
      <c r="N74" s="479"/>
      <c r="O74" s="479"/>
      <c r="P74" s="49"/>
      <c r="Q74" s="49"/>
    </row>
    <row r="75" spans="1:19" s="28" customFormat="1">
      <c r="A75" s="483"/>
      <c r="B75" s="479"/>
      <c r="C75" s="49"/>
      <c r="D75" s="49"/>
      <c r="E75" s="49"/>
      <c r="F75" s="493"/>
      <c r="G75" s="493"/>
      <c r="H75" s="49"/>
      <c r="I75" s="49"/>
      <c r="K75" s="479"/>
      <c r="M75" s="479"/>
      <c r="N75" s="479"/>
      <c r="O75" s="49"/>
      <c r="P75" s="49"/>
    </row>
    <row r="76" spans="1:19" s="28" customFormat="1">
      <c r="D76" s="49"/>
      <c r="E76" s="49"/>
    </row>
    <row r="77" spans="1:19" s="28" customFormat="1">
      <c r="D77" s="49"/>
      <c r="E77" s="49"/>
    </row>
    <row r="78" spans="1:19" s="28" customFormat="1">
      <c r="D78" s="49"/>
      <c r="E78" s="49"/>
    </row>
    <row r="79" spans="1:19" s="28" customFormat="1">
      <c r="D79" s="49"/>
      <c r="E79" s="49"/>
    </row>
    <row r="80" spans="1:19" s="28" customFormat="1">
      <c r="B80" s="49"/>
      <c r="D80" s="49"/>
      <c r="E80" s="49"/>
    </row>
    <row r="81" spans="2:16" s="28" customFormat="1">
      <c r="B81" s="49"/>
      <c r="D81" s="49"/>
      <c r="E81" s="49"/>
      <c r="N81" s="202"/>
      <c r="P81" s="202"/>
    </row>
    <row r="82" spans="2:16" s="28" customFormat="1">
      <c r="B82" s="49"/>
      <c r="D82" s="49"/>
      <c r="E82" s="49"/>
      <c r="N82" s="49"/>
      <c r="P82" s="49"/>
    </row>
    <row r="83" spans="2:16" s="28" customFormat="1">
      <c r="D83" s="49"/>
      <c r="E83" s="49"/>
    </row>
    <row r="84" spans="2:16" s="28" customFormat="1">
      <c r="D84" s="49"/>
      <c r="E84" s="49"/>
    </row>
    <row r="85" spans="2:16" s="28" customFormat="1">
      <c r="D85" s="49"/>
      <c r="E85" s="49"/>
    </row>
    <row r="86" spans="2:16" s="28" customFormat="1">
      <c r="D86" s="49"/>
      <c r="E86" s="49"/>
      <c r="H86" s="494"/>
    </row>
    <row r="87" spans="2:16" s="28" customFormat="1">
      <c r="B87" s="482"/>
      <c r="D87" s="49"/>
      <c r="E87" s="49"/>
      <c r="J87" s="495"/>
    </row>
    <row r="88" spans="2:16" s="28" customFormat="1">
      <c r="D88" s="49"/>
      <c r="E88" s="49"/>
      <c r="I88" s="481"/>
      <c r="J88" s="481"/>
      <c r="K88" s="482"/>
    </row>
    <row r="89" spans="2:16" s="28" customFormat="1" ht="13.5">
      <c r="B89" s="486"/>
      <c r="C89" s="486"/>
      <c r="D89" s="487"/>
      <c r="E89" s="487"/>
      <c r="F89" s="487"/>
      <c r="H89" s="480"/>
      <c r="I89" s="487"/>
      <c r="J89" s="487"/>
      <c r="K89" s="487"/>
    </row>
    <row r="90" spans="2:16" s="28" customFormat="1">
      <c r="B90" s="479"/>
      <c r="C90" s="479"/>
      <c r="D90" s="49"/>
      <c r="E90" s="49"/>
      <c r="F90" s="49"/>
      <c r="H90" s="479"/>
      <c r="I90" s="49"/>
      <c r="J90" s="49"/>
      <c r="K90" s="49"/>
    </row>
    <row r="91" spans="2:16" s="28" customFormat="1">
      <c r="B91" s="479"/>
      <c r="C91" s="479"/>
      <c r="D91" s="49"/>
      <c r="E91" s="49"/>
      <c r="F91" s="49"/>
      <c r="H91" s="479"/>
      <c r="I91" s="49"/>
      <c r="J91" s="49"/>
      <c r="K91" s="49"/>
    </row>
    <row r="92" spans="2:16" s="28" customFormat="1">
      <c r="B92" s="479"/>
      <c r="C92" s="479"/>
      <c r="D92" s="49"/>
      <c r="E92" s="49"/>
      <c r="F92" s="49"/>
      <c r="H92" s="479"/>
      <c r="I92" s="49"/>
      <c r="J92" s="49"/>
      <c r="K92" s="49"/>
    </row>
    <row r="93" spans="2:16" s="28" customFormat="1">
      <c r="B93" s="479"/>
      <c r="C93" s="479"/>
      <c r="D93" s="49"/>
      <c r="E93" s="49"/>
      <c r="F93" s="49"/>
      <c r="H93" s="479"/>
      <c r="I93" s="49"/>
      <c r="J93" s="49"/>
      <c r="K93" s="49"/>
    </row>
    <row r="94" spans="2:16" s="28" customFormat="1">
      <c r="B94" s="479"/>
      <c r="C94" s="479"/>
      <c r="D94" s="49"/>
      <c r="E94" s="49"/>
      <c r="F94" s="49"/>
      <c r="H94" s="479"/>
      <c r="I94" s="49"/>
      <c r="J94" s="49"/>
      <c r="K94" s="49"/>
    </row>
    <row r="95" spans="2:16" s="28" customFormat="1">
      <c r="B95" s="479"/>
      <c r="C95" s="479"/>
      <c r="D95" s="49"/>
      <c r="E95" s="49"/>
      <c r="F95" s="49"/>
      <c r="H95" s="479"/>
      <c r="I95" s="49"/>
      <c r="J95" s="49"/>
      <c r="K95" s="49"/>
    </row>
    <row r="96" spans="2:16" s="28" customFormat="1">
      <c r="B96" s="479"/>
      <c r="C96" s="479"/>
      <c r="D96" s="49"/>
      <c r="E96" s="49"/>
      <c r="F96" s="49"/>
      <c r="H96" s="479"/>
      <c r="I96" s="49"/>
      <c r="J96" s="49"/>
      <c r="K96" s="49"/>
    </row>
    <row r="97" spans="2:11" s="28" customFormat="1">
      <c r="B97" s="479"/>
      <c r="C97" s="479"/>
      <c r="D97" s="49"/>
      <c r="E97" s="49"/>
      <c r="F97" s="49"/>
      <c r="H97" s="479"/>
      <c r="I97" s="49"/>
      <c r="J97" s="49"/>
      <c r="K97" s="49"/>
    </row>
    <row r="98" spans="2:11" s="28" customFormat="1">
      <c r="B98" s="479"/>
      <c r="C98" s="479"/>
      <c r="D98" s="49"/>
      <c r="E98" s="49"/>
      <c r="F98" s="49"/>
      <c r="H98" s="479"/>
      <c r="I98" s="49"/>
      <c r="J98" s="49"/>
      <c r="K98" s="49"/>
    </row>
    <row r="99" spans="2:11" s="28" customFormat="1">
      <c r="B99" s="479"/>
      <c r="C99" s="479"/>
      <c r="D99" s="49"/>
      <c r="E99" s="49"/>
      <c r="F99" s="49"/>
      <c r="H99" s="479"/>
      <c r="I99" s="49"/>
      <c r="J99" s="49"/>
      <c r="K99" s="49"/>
    </row>
    <row r="100" spans="2:11" s="28" customFormat="1">
      <c r="B100" s="479"/>
      <c r="C100" s="479"/>
      <c r="D100" s="49"/>
      <c r="E100" s="49"/>
      <c r="F100" s="49"/>
      <c r="H100" s="479"/>
      <c r="I100" s="49"/>
      <c r="J100" s="49"/>
      <c r="K100" s="49"/>
    </row>
    <row r="101" spans="2:11" s="28" customFormat="1">
      <c r="B101" s="479"/>
      <c r="C101" s="479"/>
      <c r="D101" s="49"/>
      <c r="E101" s="49"/>
      <c r="F101" s="49"/>
      <c r="H101" s="479"/>
      <c r="I101" s="49"/>
      <c r="J101" s="49"/>
      <c r="K101" s="49"/>
    </row>
    <row r="102" spans="2:11" s="28" customFormat="1">
      <c r="B102" s="479"/>
      <c r="C102" s="479"/>
      <c r="D102" s="49"/>
      <c r="E102" s="49"/>
      <c r="F102" s="49"/>
      <c r="H102" s="479"/>
      <c r="I102" s="49"/>
      <c r="J102" s="49"/>
      <c r="K102" s="49"/>
    </row>
    <row r="103" spans="2:11" s="28" customFormat="1">
      <c r="B103" s="479"/>
      <c r="C103" s="479"/>
      <c r="D103" s="49"/>
      <c r="E103" s="49"/>
      <c r="F103" s="49"/>
      <c r="H103" s="479"/>
      <c r="I103" s="49"/>
      <c r="J103" s="49"/>
      <c r="K103" s="49"/>
    </row>
    <row r="104" spans="2:11" s="28" customFormat="1">
      <c r="B104" s="479"/>
      <c r="C104" s="479"/>
      <c r="D104" s="49"/>
      <c r="E104" s="49"/>
      <c r="F104" s="49"/>
      <c r="H104" s="479"/>
      <c r="I104" s="49"/>
      <c r="J104" s="49"/>
      <c r="K104" s="49"/>
    </row>
    <row r="105" spans="2:11" s="28" customFormat="1">
      <c r="B105" s="479"/>
      <c r="C105" s="479"/>
      <c r="D105" s="49"/>
      <c r="E105" s="49"/>
      <c r="F105" s="49"/>
      <c r="H105" s="49"/>
      <c r="I105" s="49"/>
      <c r="J105" s="49"/>
      <c r="K105" s="49"/>
    </row>
    <row r="106" spans="2:11" s="28" customFormat="1">
      <c r="B106" s="493"/>
      <c r="C106" s="479"/>
      <c r="D106" s="49"/>
      <c r="E106" s="49"/>
      <c r="F106" s="49"/>
    </row>
    <row r="107" spans="2:11" s="28" customFormat="1">
      <c r="D107" s="49"/>
      <c r="E107" s="49"/>
      <c r="F107" s="493"/>
    </row>
    <row r="108" spans="2:11" s="28" customFormat="1">
      <c r="B108" s="479"/>
      <c r="C108" s="479"/>
      <c r="D108" s="49"/>
      <c r="E108" s="49"/>
      <c r="F108" s="493"/>
    </row>
    <row r="109" spans="2:11" s="28" customFormat="1">
      <c r="B109" s="479"/>
      <c r="C109" s="49"/>
      <c r="D109" s="49"/>
      <c r="E109" s="493"/>
      <c r="F109" s="493"/>
    </row>
    <row r="110" spans="2:11" s="28" customFormat="1">
      <c r="D110" s="49"/>
      <c r="E110" s="49"/>
    </row>
    <row r="111" spans="2:11" s="28" customFormat="1">
      <c r="D111" s="49"/>
      <c r="E111" s="49"/>
    </row>
    <row r="112" spans="2:11" s="28" customFormat="1">
      <c r="D112" s="49"/>
      <c r="E112" s="49"/>
    </row>
    <row r="113" spans="2:6" s="28" customFormat="1">
      <c r="D113" s="49"/>
      <c r="E113" s="49"/>
    </row>
    <row r="114" spans="2:6" s="28" customFormat="1">
      <c r="B114" s="482"/>
      <c r="D114" s="49"/>
      <c r="E114" s="49"/>
    </row>
    <row r="115" spans="2:6" s="28" customFormat="1">
      <c r="D115" s="49"/>
      <c r="E115" s="49"/>
    </row>
    <row r="116" spans="2:6" s="28" customFormat="1" ht="13.5">
      <c r="B116" s="486"/>
      <c r="C116" s="486"/>
      <c r="D116" s="487"/>
      <c r="E116" s="487"/>
      <c r="F116" s="487"/>
    </row>
    <row r="117" spans="2:6" s="28" customFormat="1">
      <c r="B117" s="479"/>
      <c r="C117" s="479"/>
      <c r="D117" s="49"/>
      <c r="E117" s="49"/>
      <c r="F117" s="49"/>
    </row>
    <row r="118" spans="2:6" s="28" customFormat="1">
      <c r="B118" s="479"/>
      <c r="C118" s="479"/>
      <c r="D118" s="49"/>
      <c r="E118" s="49"/>
      <c r="F118" s="49"/>
    </row>
    <row r="119" spans="2:6" s="28" customFormat="1">
      <c r="B119" s="479"/>
      <c r="C119" s="479"/>
      <c r="D119" s="49"/>
      <c r="E119" s="49"/>
      <c r="F119" s="49"/>
    </row>
    <row r="120" spans="2:6" s="28" customFormat="1">
      <c r="B120" s="479"/>
      <c r="C120" s="479"/>
      <c r="D120" s="49"/>
      <c r="E120" s="49"/>
      <c r="F120" s="49"/>
    </row>
    <row r="121" spans="2:6" s="28" customFormat="1">
      <c r="B121" s="479"/>
      <c r="C121" s="479"/>
      <c r="D121" s="49"/>
      <c r="E121" s="49"/>
      <c r="F121" s="49"/>
    </row>
    <row r="122" spans="2:6" s="28" customFormat="1">
      <c r="B122" s="479"/>
      <c r="C122" s="479"/>
      <c r="D122" s="49"/>
      <c r="E122" s="49"/>
      <c r="F122" s="49"/>
    </row>
    <row r="123" spans="2:6" s="28" customFormat="1">
      <c r="B123" s="479"/>
      <c r="C123" s="479"/>
      <c r="D123" s="49"/>
      <c r="E123" s="49"/>
      <c r="F123" s="49"/>
    </row>
    <row r="124" spans="2:6" s="28" customFormat="1">
      <c r="B124" s="479"/>
      <c r="C124" s="479"/>
      <c r="D124" s="49"/>
      <c r="E124" s="49"/>
      <c r="F124" s="49"/>
    </row>
    <row r="125" spans="2:6" s="28" customFormat="1">
      <c r="B125" s="479"/>
      <c r="C125" s="479"/>
      <c r="D125" s="49"/>
      <c r="E125" s="49"/>
      <c r="F125" s="49"/>
    </row>
    <row r="126" spans="2:6" s="28" customFormat="1">
      <c r="B126" s="479"/>
      <c r="C126" s="479"/>
      <c r="D126" s="49"/>
      <c r="E126" s="49"/>
      <c r="F126" s="49"/>
    </row>
    <row r="127" spans="2:6" s="28" customFormat="1">
      <c r="B127" s="479"/>
      <c r="C127" s="479"/>
      <c r="D127" s="49"/>
      <c r="E127" s="49"/>
      <c r="F127" s="49"/>
    </row>
    <row r="128" spans="2:6" s="28" customFormat="1">
      <c r="B128" s="479"/>
      <c r="C128" s="479"/>
      <c r="D128" s="49"/>
      <c r="E128" s="49"/>
      <c r="F128" s="49"/>
    </row>
    <row r="129" spans="2:6" s="28" customFormat="1">
      <c r="B129" s="479"/>
      <c r="C129" s="479"/>
      <c r="D129" s="49"/>
      <c r="E129" s="49"/>
      <c r="F129" s="49"/>
    </row>
    <row r="130" spans="2:6" s="28" customFormat="1">
      <c r="B130" s="479"/>
      <c r="C130" s="479"/>
      <c r="D130" s="49"/>
      <c r="E130" s="49"/>
      <c r="F130" s="49"/>
    </row>
    <row r="131" spans="2:6" s="28" customFormat="1">
      <c r="B131" s="479"/>
      <c r="C131" s="479"/>
      <c r="D131" s="49"/>
      <c r="E131" s="49"/>
      <c r="F131" s="49"/>
    </row>
    <row r="132" spans="2:6" s="28" customFormat="1">
      <c r="B132" s="479"/>
      <c r="C132" s="479"/>
      <c r="D132" s="49"/>
      <c r="E132" s="49"/>
      <c r="F132" s="49"/>
    </row>
    <row r="133" spans="2:6" s="28" customFormat="1">
      <c r="B133" s="493"/>
      <c r="C133" s="479"/>
      <c r="D133" s="479"/>
      <c r="E133" s="49"/>
      <c r="F133" s="49"/>
    </row>
    <row r="134" spans="2:6" s="28" customFormat="1">
      <c r="D134" s="49"/>
      <c r="E134" s="49"/>
      <c r="F134" s="493"/>
    </row>
    <row r="135" spans="2:6" s="28" customFormat="1">
      <c r="B135" s="479"/>
      <c r="C135" s="479"/>
      <c r="D135" s="49"/>
      <c r="E135" s="49"/>
      <c r="F135" s="493"/>
    </row>
    <row r="136" spans="2:6" s="28" customFormat="1">
      <c r="B136" s="479"/>
      <c r="C136" s="49"/>
      <c r="D136" s="49"/>
      <c r="E136" s="493"/>
      <c r="F136" s="493"/>
    </row>
    <row r="137" spans="2:6" s="28" customFormat="1">
      <c r="D137" s="49"/>
      <c r="E137" s="49"/>
    </row>
    <row r="138" spans="2:6" s="28" customFormat="1">
      <c r="D138" s="49"/>
      <c r="E138" s="49"/>
    </row>
    <row r="139" spans="2:6" s="28" customFormat="1">
      <c r="D139" s="49"/>
      <c r="E139" s="49"/>
    </row>
    <row r="140" spans="2:6" s="28" customFormat="1">
      <c r="D140" s="49"/>
      <c r="E140" s="49"/>
    </row>
    <row r="141" spans="2:6" s="28" customFormat="1">
      <c r="B141" s="482"/>
    </row>
    <row r="142" spans="2:6" s="28" customFormat="1"/>
    <row r="143" spans="2:6" s="28" customFormat="1"/>
    <row r="144" spans="2:6" s="28" customFormat="1">
      <c r="D144" s="45"/>
      <c r="E144" s="45"/>
      <c r="F144" s="45"/>
    </row>
    <row r="145" spans="2:15" s="28" customFormat="1">
      <c r="B145" s="247"/>
      <c r="C145" s="45"/>
      <c r="D145" s="45"/>
      <c r="E145" s="45"/>
      <c r="F145" s="496"/>
      <c r="H145" s="45"/>
      <c r="L145" s="497"/>
      <c r="N145" s="497"/>
      <c r="O145" s="497"/>
    </row>
    <row r="146" spans="2:15" s="28" customFormat="1">
      <c r="B146" s="479"/>
      <c r="C146" s="49"/>
      <c r="D146" s="49"/>
      <c r="E146" s="49"/>
      <c r="F146" s="49"/>
      <c r="G146" s="49"/>
      <c r="H146" s="49"/>
      <c r="I146" s="49"/>
      <c r="J146" s="479"/>
      <c r="K146" s="49"/>
      <c r="L146" s="49"/>
      <c r="M146" s="49"/>
      <c r="N146" s="49"/>
    </row>
    <row r="147" spans="2:15" s="28" customFormat="1">
      <c r="B147" s="479"/>
      <c r="C147" s="49"/>
      <c r="D147" s="49"/>
      <c r="E147" s="49"/>
      <c r="F147" s="49"/>
      <c r="G147" s="49"/>
      <c r="H147" s="49"/>
      <c r="I147" s="49"/>
      <c r="J147" s="479"/>
      <c r="K147" s="49"/>
      <c r="L147" s="49"/>
      <c r="M147" s="49"/>
      <c r="N147" s="49"/>
    </row>
    <row r="148" spans="2:15" s="28" customFormat="1">
      <c r="B148" s="479"/>
      <c r="C148" s="49"/>
      <c r="D148" s="49"/>
      <c r="E148" s="49"/>
      <c r="F148" s="49"/>
      <c r="G148" s="49"/>
      <c r="H148" s="49"/>
      <c r="I148" s="49"/>
      <c r="J148" s="479"/>
      <c r="K148" s="49"/>
      <c r="L148" s="49"/>
      <c r="M148" s="49"/>
      <c r="N148" s="49"/>
    </row>
    <row r="149" spans="2:15" s="28" customFormat="1" ht="12" customHeight="1">
      <c r="B149" s="479"/>
      <c r="C149" s="49"/>
      <c r="D149" s="49"/>
      <c r="E149" s="49"/>
      <c r="F149" s="49"/>
      <c r="G149" s="49"/>
      <c r="H149" s="49"/>
      <c r="I149" s="49"/>
      <c r="J149" s="479"/>
      <c r="K149" s="49"/>
      <c r="L149" s="49"/>
      <c r="M149" s="49"/>
      <c r="N149" s="49"/>
    </row>
    <row r="150" spans="2:15" s="28" customFormat="1">
      <c r="B150" s="479"/>
      <c r="C150" s="49"/>
      <c r="D150" s="49"/>
      <c r="E150" s="49"/>
      <c r="F150" s="49"/>
      <c r="G150" s="49"/>
      <c r="H150" s="49"/>
      <c r="I150" s="49"/>
      <c r="J150" s="479"/>
      <c r="K150" s="49"/>
      <c r="L150" s="49"/>
      <c r="M150" s="49"/>
      <c r="N150" s="49"/>
    </row>
    <row r="151" spans="2:15" s="28" customFormat="1">
      <c r="B151" s="479"/>
      <c r="C151" s="49"/>
      <c r="D151" s="49"/>
      <c r="E151" s="49"/>
      <c r="F151" s="49"/>
      <c r="G151" s="49"/>
      <c r="H151" s="49"/>
      <c r="I151" s="49"/>
      <c r="J151" s="479"/>
      <c r="K151" s="49"/>
      <c r="L151" s="49"/>
      <c r="M151" s="49"/>
      <c r="N151" s="49"/>
    </row>
    <row r="152" spans="2:15" s="28" customFormat="1">
      <c r="B152" s="479"/>
      <c r="C152" s="49"/>
      <c r="D152" s="49"/>
      <c r="E152" s="49"/>
      <c r="F152" s="49"/>
      <c r="G152" s="49"/>
      <c r="H152" s="49"/>
      <c r="I152" s="49"/>
      <c r="J152" s="479"/>
      <c r="K152" s="49"/>
      <c r="L152" s="49"/>
      <c r="M152" s="49"/>
      <c r="N152" s="49"/>
    </row>
    <row r="153" spans="2:15" s="28" customFormat="1">
      <c r="B153" s="479"/>
      <c r="C153" s="49"/>
      <c r="D153" s="49"/>
      <c r="E153" s="49"/>
      <c r="F153" s="49"/>
      <c r="G153" s="49"/>
      <c r="H153" s="49"/>
      <c r="I153" s="49"/>
      <c r="J153" s="479"/>
      <c r="K153" s="49"/>
      <c r="L153" s="49"/>
      <c r="M153" s="49"/>
      <c r="N153" s="49"/>
    </row>
    <row r="154" spans="2:15" s="28" customFormat="1">
      <c r="B154" s="479"/>
      <c r="C154" s="49"/>
      <c r="D154" s="49"/>
      <c r="E154" s="49"/>
      <c r="F154" s="49"/>
      <c r="G154" s="49"/>
      <c r="H154" s="49"/>
      <c r="I154" s="49"/>
      <c r="J154" s="479"/>
      <c r="K154" s="49"/>
      <c r="L154" s="49"/>
      <c r="M154" s="49"/>
      <c r="N154" s="49"/>
    </row>
    <row r="155" spans="2:15" s="28" customFormat="1">
      <c r="B155" s="479"/>
      <c r="C155" s="49"/>
      <c r="D155" s="49"/>
      <c r="E155" s="49"/>
      <c r="F155" s="49"/>
      <c r="G155" s="49"/>
      <c r="H155" s="49"/>
      <c r="I155" s="49"/>
      <c r="J155" s="479"/>
      <c r="K155" s="49"/>
      <c r="L155" s="49"/>
      <c r="M155" s="49"/>
      <c r="N155" s="49"/>
    </row>
    <row r="156" spans="2:15" s="28" customFormat="1">
      <c r="B156" s="479"/>
      <c r="C156" s="49"/>
      <c r="D156" s="49"/>
      <c r="E156" s="49"/>
      <c r="F156" s="49"/>
      <c r="G156" s="49"/>
      <c r="H156" s="49"/>
      <c r="I156" s="49"/>
      <c r="J156" s="479"/>
      <c r="K156" s="49"/>
      <c r="L156" s="49"/>
      <c r="M156" s="49"/>
      <c r="N156" s="49"/>
    </row>
    <row r="157" spans="2:15" s="28" customFormat="1">
      <c r="B157" s="479"/>
      <c r="C157" s="49"/>
      <c r="D157" s="49"/>
      <c r="E157" s="49"/>
      <c r="F157" s="49"/>
      <c r="G157" s="49"/>
      <c r="H157" s="49"/>
      <c r="I157" s="49"/>
      <c r="J157" s="479"/>
      <c r="K157" s="49"/>
      <c r="L157" s="49"/>
      <c r="M157" s="49"/>
      <c r="N157" s="49"/>
    </row>
    <row r="158" spans="2:15" s="28" customFormat="1">
      <c r="B158" s="479"/>
      <c r="C158" s="49"/>
      <c r="D158" s="49"/>
      <c r="E158" s="49"/>
      <c r="F158" s="49"/>
      <c r="G158" s="49"/>
      <c r="H158" s="49"/>
      <c r="I158" s="49"/>
      <c r="J158" s="479"/>
      <c r="K158" s="49"/>
      <c r="L158" s="49"/>
      <c r="M158" s="49"/>
      <c r="N158" s="49"/>
    </row>
    <row r="159" spans="2:15" s="28" customFormat="1">
      <c r="B159" s="479"/>
      <c r="C159" s="49"/>
      <c r="D159" s="49"/>
      <c r="E159" s="49"/>
      <c r="F159" s="49"/>
      <c r="G159" s="49"/>
      <c r="H159" s="49"/>
      <c r="I159" s="49"/>
      <c r="J159" s="479"/>
      <c r="K159" s="49"/>
      <c r="L159" s="49"/>
      <c r="M159" s="49"/>
      <c r="N159" s="49"/>
    </row>
    <row r="160" spans="2:15" s="28" customFormat="1">
      <c r="B160" s="479"/>
      <c r="C160" s="49"/>
      <c r="D160" s="49"/>
      <c r="E160" s="49"/>
      <c r="F160" s="49"/>
      <c r="G160" s="49"/>
      <c r="H160" s="49"/>
      <c r="I160" s="49"/>
      <c r="J160" s="479"/>
      <c r="K160" s="49"/>
      <c r="L160" s="49"/>
      <c r="M160" s="49"/>
      <c r="N160" s="49"/>
    </row>
    <row r="161" spans="2:15" s="28" customFormat="1">
      <c r="B161" s="479"/>
      <c r="C161" s="49"/>
      <c r="D161" s="49"/>
      <c r="E161" s="49"/>
      <c r="F161" s="49"/>
      <c r="G161" s="49"/>
      <c r="H161" s="49"/>
      <c r="I161" s="49"/>
      <c r="J161" s="479"/>
      <c r="K161" s="49"/>
      <c r="L161" s="49"/>
      <c r="M161" s="49"/>
      <c r="N161" s="49"/>
    </row>
    <row r="162" spans="2:15" s="28" customFormat="1">
      <c r="B162" s="493"/>
      <c r="C162" s="49"/>
      <c r="D162" s="49"/>
      <c r="E162" s="49"/>
      <c r="F162" s="49"/>
      <c r="G162" s="49"/>
      <c r="H162" s="49"/>
      <c r="I162" s="49"/>
      <c r="J162" s="493"/>
      <c r="K162" s="49"/>
      <c r="L162" s="49"/>
      <c r="M162" s="49"/>
      <c r="N162" s="49"/>
      <c r="O162" s="49"/>
    </row>
    <row r="163" spans="2:15" s="28" customFormat="1">
      <c r="K163" s="49"/>
      <c r="L163" s="49"/>
      <c r="M163" s="49"/>
      <c r="O163" s="49"/>
    </row>
    <row r="164" spans="2:15" s="28" customFormat="1">
      <c r="B164" s="479"/>
      <c r="D164" s="49"/>
      <c r="E164" s="49"/>
      <c r="F164" s="49"/>
      <c r="G164" s="49"/>
      <c r="J164" s="479"/>
      <c r="K164" s="49"/>
      <c r="L164" s="49"/>
      <c r="M164" s="49"/>
      <c r="N164" s="49"/>
    </row>
    <row r="165" spans="2:15" s="28" customFormat="1">
      <c r="B165" s="479"/>
      <c r="D165" s="49"/>
      <c r="E165" s="49"/>
      <c r="F165" s="49"/>
      <c r="G165" s="49"/>
      <c r="J165" s="479"/>
      <c r="K165" s="49"/>
      <c r="L165" s="49"/>
      <c r="M165" s="49"/>
      <c r="N165" s="49"/>
    </row>
    <row r="166" spans="2:15" s="28" customFormat="1"/>
    <row r="167" spans="2:15" s="28" customFormat="1">
      <c r="B167" s="498"/>
    </row>
    <row r="168" spans="2:15" s="28" customFormat="1"/>
    <row r="169" spans="2:15" s="28" customFormat="1"/>
    <row r="170" spans="2:15" s="28" customFormat="1"/>
    <row r="171" spans="2:15" s="28" customFormat="1">
      <c r="B171" s="482"/>
    </row>
    <row r="172" spans="2:15" s="28" customFormat="1">
      <c r="C172" s="247"/>
      <c r="E172" s="247"/>
      <c r="F172" s="247"/>
    </row>
    <row r="173" spans="2:15" s="28" customFormat="1">
      <c r="B173" s="479"/>
      <c r="C173" s="49"/>
      <c r="F173" s="49"/>
      <c r="L173" s="49"/>
    </row>
    <row r="174" spans="2:15" s="28" customFormat="1">
      <c r="B174" s="479"/>
      <c r="C174" s="49"/>
      <c r="F174" s="49"/>
      <c r="L174" s="49"/>
    </row>
    <row r="175" spans="2:15" s="28" customFormat="1" ht="12" customHeight="1">
      <c r="B175" s="479"/>
      <c r="C175" s="49"/>
      <c r="F175" s="49"/>
      <c r="L175" s="49"/>
    </row>
    <row r="176" spans="2:15" s="28" customFormat="1">
      <c r="B176" s="479"/>
      <c r="C176" s="49"/>
      <c r="F176" s="49"/>
      <c r="L176" s="49"/>
    </row>
    <row r="177" spans="2:12" s="28" customFormat="1">
      <c r="B177" s="479"/>
      <c r="C177" s="49"/>
      <c r="F177" s="49"/>
      <c r="L177" s="49"/>
    </row>
    <row r="178" spans="2:12" s="28" customFormat="1">
      <c r="B178" s="479"/>
      <c r="C178" s="49"/>
      <c r="F178" s="49"/>
      <c r="L178" s="49"/>
    </row>
    <row r="179" spans="2:12" s="28" customFormat="1">
      <c r="B179" s="479"/>
      <c r="C179" s="49"/>
      <c r="F179" s="49"/>
      <c r="L179" s="49"/>
    </row>
    <row r="180" spans="2:12" s="28" customFormat="1">
      <c r="B180" s="479"/>
      <c r="C180" s="49"/>
      <c r="F180" s="49"/>
      <c r="L180" s="49"/>
    </row>
    <row r="181" spans="2:12" s="28" customFormat="1">
      <c r="B181" s="479"/>
      <c r="C181" s="49"/>
      <c r="F181" s="49"/>
      <c r="L181" s="49"/>
    </row>
    <row r="182" spans="2:12" s="28" customFormat="1">
      <c r="B182" s="479"/>
      <c r="C182" s="49"/>
      <c r="F182" s="49"/>
      <c r="L182" s="49"/>
    </row>
    <row r="183" spans="2:12" s="28" customFormat="1">
      <c r="B183" s="479"/>
      <c r="C183" s="49"/>
      <c r="F183" s="49"/>
      <c r="L183" s="49"/>
    </row>
    <row r="184" spans="2:12" s="28" customFormat="1">
      <c r="B184" s="479"/>
      <c r="C184" s="49"/>
      <c r="F184" s="49"/>
      <c r="L184" s="49"/>
    </row>
    <row r="185" spans="2:12" s="28" customFormat="1">
      <c r="B185" s="479"/>
      <c r="C185" s="49"/>
      <c r="F185" s="49"/>
      <c r="L185" s="49"/>
    </row>
    <row r="186" spans="2:12" s="28" customFormat="1">
      <c r="B186" s="479"/>
      <c r="C186" s="49"/>
      <c r="F186" s="49"/>
      <c r="L186" s="49"/>
    </row>
    <row r="187" spans="2:12" s="28" customFormat="1">
      <c r="B187" s="479"/>
      <c r="C187" s="49"/>
      <c r="L187" s="49"/>
    </row>
    <row r="188" spans="2:12" s="28" customFormat="1">
      <c r="B188" s="479"/>
      <c r="C188" s="49"/>
      <c r="L188" s="49"/>
    </row>
    <row r="189" spans="2:12" s="28" customFormat="1">
      <c r="B189" s="493"/>
      <c r="C189" s="49"/>
      <c r="F189" s="49"/>
      <c r="L189" s="49"/>
    </row>
    <row r="190" spans="2:12" s="28" customFormat="1">
      <c r="F190" s="49"/>
      <c r="L190" s="49"/>
    </row>
    <row r="191" spans="2:12" s="28" customFormat="1">
      <c r="E191" s="483"/>
      <c r="F191" s="49"/>
    </row>
    <row r="192" spans="2:12" s="28" customFormat="1"/>
    <row r="193" s="28" customFormat="1"/>
    <row r="194" s="28" customFormat="1"/>
    <row r="195" s="28" customFormat="1"/>
    <row r="196" s="28" customFormat="1"/>
    <row r="197" s="28" customFormat="1"/>
    <row r="198" s="28" customFormat="1"/>
    <row r="199" s="28" customFormat="1"/>
    <row r="200" s="28" customFormat="1"/>
    <row r="201" s="28" customFormat="1"/>
    <row r="202" s="28" customFormat="1"/>
    <row r="203" s="28" customFormat="1"/>
    <row r="204" s="28" customFormat="1"/>
    <row r="205" s="28" customFormat="1"/>
    <row r="206" s="28" customFormat="1"/>
    <row r="207" s="28" customFormat="1"/>
    <row r="208" s="28" customFormat="1"/>
    <row r="209" s="28" customFormat="1"/>
    <row r="210" s="28" customFormat="1"/>
    <row r="211" s="28" customFormat="1"/>
    <row r="212" s="28" customFormat="1"/>
    <row r="213" s="28" customFormat="1"/>
    <row r="214" s="28" customFormat="1"/>
    <row r="215" s="28" customFormat="1"/>
    <row r="216" s="28" customFormat="1"/>
    <row r="217" s="28" customFormat="1"/>
    <row r="218" s="28" customFormat="1"/>
    <row r="219" s="28" customFormat="1"/>
    <row r="220" s="28" customFormat="1"/>
    <row r="221" s="28" customFormat="1"/>
    <row r="222" s="28" customFormat="1"/>
    <row r="223" s="28" customFormat="1"/>
    <row r="224" s="28" customFormat="1"/>
    <row r="225" s="28" customFormat="1"/>
    <row r="226" s="28" customFormat="1"/>
    <row r="227" s="28" customFormat="1"/>
    <row r="228" s="28" customFormat="1"/>
    <row r="229" s="28" customFormat="1"/>
    <row r="230" s="28" customFormat="1"/>
    <row r="231" s="28" customFormat="1"/>
    <row r="232" s="28" customFormat="1"/>
    <row r="233" s="28" customFormat="1"/>
    <row r="234" s="28" customFormat="1"/>
    <row r="235" s="28" customFormat="1"/>
    <row r="236" s="28" customFormat="1"/>
    <row r="237" s="28" customFormat="1"/>
    <row r="238" s="28" customFormat="1"/>
    <row r="239" s="28" customFormat="1"/>
    <row r="240" s="28" customFormat="1"/>
    <row r="241" s="28" customFormat="1"/>
    <row r="242" s="28" customFormat="1"/>
    <row r="243" s="28" customFormat="1"/>
    <row r="244" s="28" customFormat="1"/>
    <row r="245" s="28" customFormat="1"/>
    <row r="246" s="28" customFormat="1"/>
    <row r="247" s="28" customFormat="1"/>
    <row r="248" s="28" customFormat="1"/>
    <row r="249" s="28" customFormat="1"/>
    <row r="250" s="28" customFormat="1"/>
    <row r="251" s="28" customFormat="1"/>
    <row r="252" s="28" customFormat="1"/>
    <row r="253" s="28" customFormat="1"/>
    <row r="254" s="28" customFormat="1"/>
    <row r="255" s="28" customFormat="1"/>
    <row r="256" s="28" customFormat="1"/>
    <row r="257" s="28" customFormat="1"/>
    <row r="258" s="28" customFormat="1"/>
    <row r="259" s="28" customFormat="1"/>
    <row r="260" s="28" customFormat="1"/>
    <row r="261" s="28" customFormat="1"/>
    <row r="262" s="28" customFormat="1"/>
    <row r="263" s="28" customFormat="1"/>
    <row r="264" s="28" customFormat="1"/>
    <row r="265" s="28" customFormat="1"/>
    <row r="266" s="28" customFormat="1"/>
    <row r="267" s="28" customFormat="1"/>
    <row r="268" s="28" customFormat="1"/>
    <row r="269" s="28" customFormat="1"/>
    <row r="270" s="28" customFormat="1"/>
    <row r="271" s="28" customFormat="1"/>
    <row r="272" s="28" customFormat="1"/>
    <row r="273" s="28" customFormat="1"/>
    <row r="274" s="28" customFormat="1"/>
    <row r="275" s="28" customFormat="1"/>
    <row r="276" s="28" customFormat="1"/>
    <row r="277" s="28" customFormat="1"/>
    <row r="278" s="28" customFormat="1"/>
    <row r="279" s="28" customFormat="1"/>
    <row r="280" s="28" customFormat="1"/>
    <row r="281" s="28" customFormat="1"/>
    <row r="282" s="28" customFormat="1"/>
    <row r="283" s="28" customFormat="1"/>
    <row r="284" s="28" customFormat="1"/>
    <row r="285" s="28" customFormat="1"/>
    <row r="286" s="28" customFormat="1"/>
    <row r="287" s="28" customFormat="1"/>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1">
    <tabColor rgb="FFFF33CC"/>
  </sheetPr>
  <dimension ref="A2:R97"/>
  <sheetViews>
    <sheetView topLeftCell="A7" zoomScaleNormal="100" workbookViewId="0">
      <selection activeCell="D21" sqref="D21"/>
    </sheetView>
  </sheetViews>
  <sheetFormatPr baseColWidth="10" defaultColWidth="11" defaultRowHeight="12.75"/>
  <cols>
    <col min="1" max="1" width="4.875" style="212" customWidth="1"/>
    <col min="2" max="2" width="11" style="212"/>
    <col min="3" max="3" width="21.875" style="212" customWidth="1"/>
    <col min="4" max="4" width="26.125" style="212" customWidth="1"/>
    <col min="5" max="5" width="11" style="212"/>
    <col min="6" max="6" width="19.375" style="212" customWidth="1"/>
    <col min="7" max="7" width="21.375" style="212" customWidth="1"/>
    <col min="8" max="8" width="24" style="212" customWidth="1"/>
    <col min="9" max="9" width="14.875" style="212" customWidth="1"/>
    <col min="10" max="10" width="18.875" style="212" customWidth="1"/>
    <col min="11" max="11" width="16.875" style="212" customWidth="1"/>
    <col min="12" max="12" width="17" style="212" customWidth="1"/>
    <col min="13" max="14" width="11" style="212"/>
    <col min="15" max="15" width="15.625" style="212" customWidth="1"/>
    <col min="16" max="16" width="15.25" style="212" customWidth="1"/>
    <col min="17" max="17" width="14.125" style="212" customWidth="1"/>
    <col min="18" max="16384" width="11" style="212"/>
  </cols>
  <sheetData>
    <row r="2" spans="2:3">
      <c r="B2" s="211" t="s">
        <v>71</v>
      </c>
    </row>
    <row r="3" spans="2:3">
      <c r="B3" s="9" t="s">
        <v>817</v>
      </c>
    </row>
    <row r="5" spans="2:3">
      <c r="B5" s="211" t="s">
        <v>130</v>
      </c>
    </row>
    <row r="6" spans="2:3">
      <c r="B6" s="30">
        <f>D41</f>
        <v>31976320.756779503</v>
      </c>
    </row>
    <row r="8" spans="2:3">
      <c r="B8" s="211" t="s">
        <v>66</v>
      </c>
    </row>
    <row r="9" spans="2:3">
      <c r="B9" s="212" t="s">
        <v>498</v>
      </c>
    </row>
    <row r="11" spans="2:3">
      <c r="B11" s="211" t="s">
        <v>29</v>
      </c>
    </row>
    <row r="12" spans="2:3">
      <c r="B12" s="212" t="s">
        <v>799</v>
      </c>
    </row>
    <row r="13" spans="2:3">
      <c r="B13" s="63" t="s">
        <v>229</v>
      </c>
      <c r="C13" s="66"/>
    </row>
    <row r="19" spans="1:7">
      <c r="B19" s="13" t="s">
        <v>30</v>
      </c>
      <c r="D19" s="320"/>
    </row>
    <row r="20" spans="1:7">
      <c r="D20" s="40" t="s">
        <v>316</v>
      </c>
    </row>
    <row r="21" spans="1:7">
      <c r="C21" s="330" t="s">
        <v>227</v>
      </c>
      <c r="D21" s="135" t="s">
        <v>620</v>
      </c>
    </row>
    <row r="22" spans="1:7" ht="27.75" thickBot="1">
      <c r="A22" s="22"/>
      <c r="B22" s="68"/>
      <c r="C22" s="153" t="s">
        <v>724</v>
      </c>
      <c r="D22" s="338" t="s">
        <v>312</v>
      </c>
      <c r="E22" s="153" t="s">
        <v>313</v>
      </c>
      <c r="F22" s="153" t="s">
        <v>314</v>
      </c>
      <c r="G22" s="153" t="s">
        <v>315</v>
      </c>
    </row>
    <row r="23" spans="1:7">
      <c r="B23" s="212" t="s">
        <v>83</v>
      </c>
      <c r="C23" s="8">
        <v>8400674</v>
      </c>
      <c r="D23" s="8">
        <f>G79</f>
        <v>3839188.4786903001</v>
      </c>
      <c r="E23" s="23">
        <f t="shared" ref="E23:E41" si="0">D23*1000/C23</f>
        <v>457.00957788509589</v>
      </c>
      <c r="F23" s="23"/>
    </row>
    <row r="24" spans="1:7">
      <c r="B24" s="212" t="s">
        <v>173</v>
      </c>
      <c r="C24" s="8">
        <v>1321616</v>
      </c>
      <c r="D24" s="8">
        <f t="shared" ref="D24:D40" si="1">G80</f>
        <v>1042914.5082503965</v>
      </c>
      <c r="E24" s="23">
        <f t="shared" si="0"/>
        <v>789.1206736679917</v>
      </c>
      <c r="F24" s="23"/>
    </row>
    <row r="25" spans="1:7">
      <c r="B25" s="212" t="s">
        <v>187</v>
      </c>
      <c r="C25" s="8">
        <v>1056492.5</v>
      </c>
      <c r="D25" s="8">
        <f t="shared" si="1"/>
        <v>833692.6050845735</v>
      </c>
      <c r="E25" s="23">
        <f t="shared" si="0"/>
        <v>789.11360476725918</v>
      </c>
      <c r="F25" s="23"/>
    </row>
    <row r="26" spans="1:7">
      <c r="B26" s="212" t="s">
        <v>188</v>
      </c>
      <c r="C26" s="8">
        <v>1103960.5</v>
      </c>
      <c r="D26" s="8">
        <f t="shared" si="1"/>
        <v>757567.36704259983</v>
      </c>
      <c r="E26" s="23">
        <f t="shared" si="0"/>
        <v>686.22687772125892</v>
      </c>
      <c r="F26" s="23"/>
    </row>
    <row r="27" spans="1:7">
      <c r="B27" s="212" t="s">
        <v>174</v>
      </c>
      <c r="C27" s="8">
        <v>2102560.5</v>
      </c>
      <c r="D27" s="8">
        <f t="shared" si="1"/>
        <v>1047613.6713256571</v>
      </c>
      <c r="E27" s="23">
        <f t="shared" si="0"/>
        <v>498.25613642302181</v>
      </c>
      <c r="F27" s="23"/>
    </row>
    <row r="28" spans="1:7">
      <c r="B28" s="212" t="s">
        <v>175</v>
      </c>
      <c r="C28" s="8">
        <v>586917.5</v>
      </c>
      <c r="D28" s="8">
        <f t="shared" si="1"/>
        <v>442668.77713251283</v>
      </c>
      <c r="E28" s="23">
        <f t="shared" si="0"/>
        <v>754.22657721487735</v>
      </c>
      <c r="F28" s="23"/>
    </row>
    <row r="29" spans="1:7">
      <c r="B29" s="212" t="s">
        <v>80</v>
      </c>
      <c r="C29" s="8">
        <v>2483421</v>
      </c>
      <c r="D29" s="8">
        <f t="shared" si="1"/>
        <v>1706009.4858952998</v>
      </c>
      <c r="E29" s="23">
        <f t="shared" si="0"/>
        <v>686.95943454424355</v>
      </c>
      <c r="F29" s="23"/>
    </row>
    <row r="30" spans="1:7">
      <c r="B30" s="212" t="s">
        <v>208</v>
      </c>
      <c r="C30" s="8">
        <v>2068901</v>
      </c>
      <c r="D30" s="8">
        <f t="shared" si="1"/>
        <v>1056330.8194632707</v>
      </c>
      <c r="E30" s="23">
        <f t="shared" si="0"/>
        <v>510.57581752982412</v>
      </c>
      <c r="F30" s="23"/>
    </row>
    <row r="31" spans="1:7">
      <c r="B31" s="212" t="s">
        <v>81</v>
      </c>
      <c r="C31" s="8">
        <v>7513504.5</v>
      </c>
      <c r="D31" s="8">
        <f t="shared" si="1"/>
        <v>6946201.1405593092</v>
      </c>
      <c r="E31" s="23">
        <f t="shared" si="0"/>
        <v>924.49550546742989</v>
      </c>
      <c r="F31" s="23"/>
    </row>
    <row r="32" spans="1:7">
      <c r="B32" s="212" t="s">
        <v>119</v>
      </c>
      <c r="C32" s="8">
        <v>4992766.5</v>
      </c>
      <c r="D32" s="8">
        <f t="shared" si="1"/>
        <v>2816827.8187883594</v>
      </c>
      <c r="E32" s="23">
        <f t="shared" si="0"/>
        <v>564.18176551784654</v>
      </c>
      <c r="F32" s="23"/>
    </row>
    <row r="33" spans="1:15">
      <c r="B33" s="212" t="s">
        <v>125</v>
      </c>
      <c r="C33" s="8">
        <v>1096314.5</v>
      </c>
      <c r="D33" s="8">
        <f t="shared" si="1"/>
        <v>451414.40821940603</v>
      </c>
      <c r="E33" s="23">
        <f t="shared" si="0"/>
        <v>411.75630553039844</v>
      </c>
      <c r="F33" s="23"/>
    </row>
    <row r="34" spans="1:15">
      <c r="B34" s="212" t="s">
        <v>184</v>
      </c>
      <c r="C34" s="8">
        <v>2740521</v>
      </c>
      <c r="D34" s="8">
        <f t="shared" si="1"/>
        <v>1712152.4102804484</v>
      </c>
      <c r="E34" s="23">
        <f t="shared" si="0"/>
        <v>624.75434790700319</v>
      </c>
      <c r="F34" s="23"/>
    </row>
    <row r="35" spans="1:15">
      <c r="B35" s="212" t="s">
        <v>170</v>
      </c>
      <c r="C35" s="8">
        <v>6445718</v>
      </c>
      <c r="D35" s="8">
        <f t="shared" si="1"/>
        <v>8406209.4832376186</v>
      </c>
      <c r="E35" s="23">
        <f t="shared" si="0"/>
        <v>1304.1540885340653</v>
      </c>
      <c r="F35" s="23"/>
    </row>
    <row r="36" spans="1:15">
      <c r="B36" s="212" t="s">
        <v>152</v>
      </c>
      <c r="C36" s="8">
        <v>1467053</v>
      </c>
      <c r="D36" s="8">
        <f t="shared" si="1"/>
        <v>685425.72782752966</v>
      </c>
      <c r="E36" s="23">
        <f t="shared" si="0"/>
        <v>467.21265545793483</v>
      </c>
      <c r="F36" s="23"/>
    </row>
    <row r="37" spans="1:15">
      <c r="B37" s="212" t="s">
        <v>153</v>
      </c>
      <c r="C37" s="8">
        <v>640633</v>
      </c>
      <c r="D37" s="8">
        <f t="shared" si="1"/>
        <v>0</v>
      </c>
      <c r="E37" s="23">
        <f t="shared" si="0"/>
        <v>0</v>
      </c>
      <c r="F37" s="23"/>
    </row>
    <row r="38" spans="1:15">
      <c r="B38" s="212" t="s">
        <v>185</v>
      </c>
      <c r="C38" s="8">
        <v>2189121</v>
      </c>
      <c r="D38" s="8">
        <f t="shared" si="1"/>
        <v>0</v>
      </c>
      <c r="E38" s="23">
        <f t="shared" si="0"/>
        <v>0</v>
      </c>
      <c r="F38" s="23"/>
    </row>
    <row r="39" spans="1:15">
      <c r="B39" s="212" t="s">
        <v>186</v>
      </c>
      <c r="C39" s="8">
        <v>318027.5</v>
      </c>
      <c r="D39" s="8">
        <f t="shared" si="1"/>
        <v>232104.05498222285</v>
      </c>
      <c r="E39" s="23">
        <f t="shared" si="0"/>
        <v>729.82385165503877</v>
      </c>
      <c r="F39" s="23"/>
    </row>
    <row r="40" spans="1:15">
      <c r="B40" s="32" t="s">
        <v>150</v>
      </c>
      <c r="C40" s="33">
        <v>169659.5</v>
      </c>
      <c r="D40" s="33">
        <f t="shared" si="1"/>
        <v>0</v>
      </c>
      <c r="E40" s="34">
        <f t="shared" si="0"/>
        <v>0</v>
      </c>
      <c r="F40" s="34"/>
      <c r="G40" s="32"/>
    </row>
    <row r="41" spans="1:15" ht="13.5" thickBot="1">
      <c r="A41" s="211"/>
      <c r="B41" s="35" t="s">
        <v>151</v>
      </c>
      <c r="C41" s="36">
        <v>46697861.5</v>
      </c>
      <c r="D41" s="37">
        <f>SUM(D23:D40)</f>
        <v>31976320.756779503</v>
      </c>
      <c r="E41" s="38">
        <f t="shared" si="0"/>
        <v>684.7491454566823</v>
      </c>
      <c r="F41" s="38"/>
      <c r="G41" s="35"/>
    </row>
    <row r="42" spans="1:15">
      <c r="E42" s="8"/>
    </row>
    <row r="43" spans="1:15">
      <c r="E43" s="8"/>
    </row>
    <row r="45" spans="1:15">
      <c r="B45" s="72" t="s">
        <v>371</v>
      </c>
    </row>
    <row r="46" spans="1:15">
      <c r="B46" s="212" t="s">
        <v>384</v>
      </c>
    </row>
    <row r="47" spans="1:15">
      <c r="J47" s="13" t="s">
        <v>180</v>
      </c>
      <c r="K47" s="13"/>
      <c r="L47" s="13"/>
    </row>
    <row r="48" spans="1:15" ht="15.75">
      <c r="C48" s="119" t="s">
        <v>172</v>
      </c>
      <c r="J48" s="13" t="s">
        <v>200</v>
      </c>
      <c r="K48" s="13"/>
      <c r="L48" s="13"/>
      <c r="O48" s="72" t="s">
        <v>376</v>
      </c>
    </row>
    <row r="49" spans="1:18">
      <c r="B49" s="113"/>
      <c r="C49" s="113" t="s">
        <v>373</v>
      </c>
      <c r="D49" s="113"/>
      <c r="E49" s="113"/>
      <c r="F49" s="113"/>
      <c r="G49" s="113"/>
      <c r="H49" s="113"/>
      <c r="J49" s="13" t="s">
        <v>183</v>
      </c>
      <c r="K49" s="13"/>
      <c r="L49" s="13"/>
    </row>
    <row r="50" spans="1:18" s="7" customFormat="1" ht="51.75" thickBot="1">
      <c r="B50" s="71" t="s">
        <v>325</v>
      </c>
      <c r="C50" s="362" t="s">
        <v>822</v>
      </c>
      <c r="D50" s="362" t="s">
        <v>823</v>
      </c>
      <c r="E50" s="220" t="s">
        <v>378</v>
      </c>
      <c r="F50" s="117"/>
      <c r="G50" s="71" t="s">
        <v>325</v>
      </c>
      <c r="H50" s="362" t="s">
        <v>824</v>
      </c>
      <c r="I50" s="362" t="s">
        <v>825</v>
      </c>
      <c r="J50" s="99" t="s">
        <v>499</v>
      </c>
      <c r="K50" s="362" t="s">
        <v>826</v>
      </c>
      <c r="L50" s="362" t="s">
        <v>827</v>
      </c>
      <c r="M50" s="99" t="s">
        <v>828</v>
      </c>
      <c r="O50" s="99" t="s">
        <v>829</v>
      </c>
      <c r="P50" s="99" t="s">
        <v>830</v>
      </c>
      <c r="Q50" s="99" t="s">
        <v>374</v>
      </c>
      <c r="R50" s="99" t="s">
        <v>375</v>
      </c>
    </row>
    <row r="51" spans="1:18">
      <c r="A51" s="217"/>
      <c r="B51" s="47" t="s">
        <v>157</v>
      </c>
      <c r="C51" s="120">
        <v>7046067.4699999997</v>
      </c>
      <c r="D51" s="120">
        <v>-104846.24</v>
      </c>
      <c r="E51" s="23">
        <f>C51+D51</f>
        <v>6941221.2299999995</v>
      </c>
      <c r="F51" s="8"/>
      <c r="G51" s="47" t="s">
        <v>157</v>
      </c>
      <c r="H51" s="120">
        <v>7345533.6799999997</v>
      </c>
      <c r="I51" s="120">
        <v>7325868.7400000002</v>
      </c>
      <c r="J51" s="121">
        <f>H51/I51</f>
        <v>1.0026843150891616</v>
      </c>
      <c r="K51" s="120">
        <v>7579572.4100000001</v>
      </c>
      <c r="L51" s="120">
        <v>7573916.9100000001</v>
      </c>
      <c r="M51" s="121">
        <f>K51/L51</f>
        <v>1.0007467074259202</v>
      </c>
      <c r="N51" s="122"/>
      <c r="O51" s="8">
        <f t="shared" ref="O51:O65" si="2">C51*M51</f>
        <v>7051328.8209033832</v>
      </c>
      <c r="P51" s="8">
        <f t="shared" ref="P51:P65" si="3">D51*J51</f>
        <v>-105127.68034407386</v>
      </c>
      <c r="Q51" s="8">
        <f>O51+P51</f>
        <v>6946201.1405593092</v>
      </c>
      <c r="R51" s="8">
        <f t="shared" ref="R51:R65" si="4">E51-Q51</f>
        <v>-4979.9105593096465</v>
      </c>
    </row>
    <row r="52" spans="1:18">
      <c r="A52" s="217"/>
      <c r="B52" s="47" t="s">
        <v>158</v>
      </c>
      <c r="C52" s="120">
        <v>1701929.11</v>
      </c>
      <c r="D52" s="120">
        <v>-14277.27</v>
      </c>
      <c r="E52" s="23">
        <f t="shared" ref="E52:E65" si="5">C52+D52</f>
        <v>1687651.84</v>
      </c>
      <c r="F52" s="8"/>
      <c r="G52" s="47" t="s">
        <v>158</v>
      </c>
      <c r="H52" s="120">
        <v>1771495.34</v>
      </c>
      <c r="I52" s="120">
        <v>1755994.34</v>
      </c>
      <c r="J52" s="121">
        <f t="shared" ref="J52:J65" si="6">H52/I52</f>
        <v>1.0088274772001828</v>
      </c>
      <c r="K52" s="120">
        <v>1872515.54</v>
      </c>
      <c r="L52" s="120">
        <v>1845807.05</v>
      </c>
      <c r="M52" s="121">
        <f t="shared" ref="M52:M64" si="7">K52/L52</f>
        <v>1.0144698168749544</v>
      </c>
      <c r="N52" s="122"/>
      <c r="O52" s="8">
        <f t="shared" si="2"/>
        <v>1726555.7125558543</v>
      </c>
      <c r="P52" s="8">
        <f t="shared" si="3"/>
        <v>-14403.302275405855</v>
      </c>
      <c r="Q52" s="8">
        <f t="shared" ref="Q52:Q65" si="8">O52+P52</f>
        <v>1712152.4102804484</v>
      </c>
      <c r="R52" s="8">
        <f t="shared" si="4"/>
        <v>-24500.570280448301</v>
      </c>
    </row>
    <row r="53" spans="1:18">
      <c r="A53" s="217"/>
      <c r="B53" s="47" t="s">
        <v>159</v>
      </c>
      <c r="C53" s="120">
        <v>4022805.91</v>
      </c>
      <c r="D53" s="120">
        <v>-170883.19</v>
      </c>
      <c r="E53" s="23">
        <f t="shared" si="5"/>
        <v>3851922.72</v>
      </c>
      <c r="F53" s="8"/>
      <c r="G53" s="47" t="s">
        <v>159</v>
      </c>
      <c r="H53" s="120">
        <v>4113274.97</v>
      </c>
      <c r="I53" s="120">
        <v>4124239.58</v>
      </c>
      <c r="J53" s="121">
        <f t="shared" si="6"/>
        <v>0.99734142263384229</v>
      </c>
      <c r="K53" s="120">
        <v>4257427</v>
      </c>
      <c r="L53" s="120">
        <v>4271430.6500000004</v>
      </c>
      <c r="M53" s="121">
        <f t="shared" si="7"/>
        <v>0.99672155510706928</v>
      </c>
      <c r="N53" s="122"/>
      <c r="O53" s="8">
        <f t="shared" si="2"/>
        <v>4009617.3625091091</v>
      </c>
      <c r="P53" s="8">
        <f t="shared" si="3"/>
        <v>-170428.88381880918</v>
      </c>
      <c r="Q53" s="8">
        <f t="shared" si="8"/>
        <v>3839188.4786903001</v>
      </c>
      <c r="R53" s="8">
        <f t="shared" si="4"/>
        <v>12734.241309700068</v>
      </c>
    </row>
    <row r="54" spans="1:18">
      <c r="A54" s="217"/>
      <c r="B54" s="47" t="s">
        <v>160</v>
      </c>
      <c r="C54" s="120">
        <v>849363.08</v>
      </c>
      <c r="D54" s="120">
        <v>-16416.830000000002</v>
      </c>
      <c r="E54" s="23">
        <f t="shared" si="5"/>
        <v>832946.25</v>
      </c>
      <c r="F54" s="8"/>
      <c r="G54" s="47" t="s">
        <v>160</v>
      </c>
      <c r="H54" s="120">
        <v>869409.88</v>
      </c>
      <c r="I54" s="120">
        <v>866174.37</v>
      </c>
      <c r="J54" s="121">
        <f t="shared" si="6"/>
        <v>1.0037354026072141</v>
      </c>
      <c r="K54" s="120">
        <v>892876.68</v>
      </c>
      <c r="L54" s="120">
        <v>892028.43</v>
      </c>
      <c r="M54" s="121">
        <f t="shared" si="7"/>
        <v>1.0009509226068052</v>
      </c>
      <c r="N54" s="122"/>
      <c r="O54" s="8">
        <f t="shared" si="2"/>
        <v>850170.75855415768</v>
      </c>
      <c r="P54" s="8">
        <f t="shared" si="3"/>
        <v>-16478.153469584191</v>
      </c>
      <c r="Q54" s="8">
        <f t="shared" si="8"/>
        <v>833692.6050845735</v>
      </c>
      <c r="R54" s="8">
        <f t="shared" si="4"/>
        <v>-746.35508457350079</v>
      </c>
    </row>
    <row r="55" spans="1:18">
      <c r="A55" s="217"/>
      <c r="B55" s="47" t="s">
        <v>131</v>
      </c>
      <c r="C55" s="120">
        <v>444060.48</v>
      </c>
      <c r="D55" s="120">
        <v>-22050.74</v>
      </c>
      <c r="E55" s="23">
        <f t="shared" si="5"/>
        <v>422009.74</v>
      </c>
      <c r="F55" s="8"/>
      <c r="G55" s="47" t="s">
        <v>131</v>
      </c>
      <c r="H55" s="120">
        <v>448293.49</v>
      </c>
      <c r="I55" s="120">
        <v>447237.3</v>
      </c>
      <c r="J55" s="121">
        <f t="shared" si="6"/>
        <v>1.0023615874615108</v>
      </c>
      <c r="K55" s="120">
        <v>464092.27</v>
      </c>
      <c r="L55" s="120">
        <v>443411.43</v>
      </c>
      <c r="M55" s="121">
        <f t="shared" si="7"/>
        <v>1.0466402952219793</v>
      </c>
      <c r="N55" s="122"/>
      <c r="O55" s="8">
        <f t="shared" si="2"/>
        <v>464771.59188361384</v>
      </c>
      <c r="P55" s="8">
        <f t="shared" si="3"/>
        <v>-22102.814751101036</v>
      </c>
      <c r="Q55" s="8">
        <f t="shared" si="8"/>
        <v>442668.77713251283</v>
      </c>
      <c r="R55" s="8">
        <f t="shared" si="4"/>
        <v>-20659.037132512836</v>
      </c>
    </row>
    <row r="56" spans="1:18">
      <c r="A56" s="217"/>
      <c r="B56" s="47" t="s">
        <v>96</v>
      </c>
      <c r="C56" s="120">
        <v>230931.07</v>
      </c>
      <c r="D56" s="120">
        <v>-5015.82</v>
      </c>
      <c r="E56" s="23">
        <f t="shared" si="5"/>
        <v>225915.25</v>
      </c>
      <c r="F56" s="8"/>
      <c r="G56" s="47" t="s">
        <v>96</v>
      </c>
      <c r="H56" s="120">
        <v>243810.45</v>
      </c>
      <c r="I56" s="120">
        <v>236590.69</v>
      </c>
      <c r="J56" s="121">
        <f t="shared" si="6"/>
        <v>1.0305158246083141</v>
      </c>
      <c r="K56" s="120">
        <v>253957.71</v>
      </c>
      <c r="L56" s="120">
        <v>247169.89</v>
      </c>
      <c r="M56" s="121">
        <f t="shared" si="7"/>
        <v>1.0274621637773111</v>
      </c>
      <c r="N56" s="122"/>
      <c r="O56" s="8">
        <f t="shared" si="2"/>
        <v>237272.93686560972</v>
      </c>
      <c r="P56" s="8">
        <f t="shared" si="3"/>
        <v>-5168.8818833868736</v>
      </c>
      <c r="Q56" s="8">
        <f t="shared" si="8"/>
        <v>232104.05498222285</v>
      </c>
      <c r="R56" s="8">
        <f t="shared" si="4"/>
        <v>-6188.8049822228495</v>
      </c>
    </row>
    <row r="57" spans="1:18">
      <c r="A57" s="217"/>
      <c r="B57" s="47" t="s">
        <v>115</v>
      </c>
      <c r="C57" s="120">
        <v>731272.36</v>
      </c>
      <c r="D57" s="120">
        <v>-46886.59</v>
      </c>
      <c r="E57" s="23">
        <f t="shared" si="5"/>
        <v>684385.77</v>
      </c>
      <c r="F57" s="8"/>
      <c r="G57" s="47" t="s">
        <v>115</v>
      </c>
      <c r="H57" s="120">
        <v>740244.73</v>
      </c>
      <c r="I57" s="120">
        <v>737171.63</v>
      </c>
      <c r="J57" s="121">
        <f t="shared" si="6"/>
        <v>1.0041687713890997</v>
      </c>
      <c r="K57" s="120">
        <v>784550.26</v>
      </c>
      <c r="L57" s="120">
        <v>783227.07</v>
      </c>
      <c r="M57" s="121">
        <f t="shared" si="7"/>
        <v>1.0016894079005723</v>
      </c>
      <c r="N57" s="122"/>
      <c r="O57" s="8">
        <f t="shared" si="2"/>
        <v>732507.77730245411</v>
      </c>
      <c r="P57" s="8">
        <f t="shared" si="3"/>
        <v>-47082.049474924439</v>
      </c>
      <c r="Q57" s="8">
        <f t="shared" si="8"/>
        <v>685425.72782752966</v>
      </c>
      <c r="R57" s="8">
        <f t="shared" si="4"/>
        <v>-1039.9578275296371</v>
      </c>
    </row>
    <row r="58" spans="1:18">
      <c r="A58" s="217"/>
      <c r="B58" s="47" t="s">
        <v>108</v>
      </c>
      <c r="C58" s="120">
        <v>2929221.93</v>
      </c>
      <c r="D58" s="120">
        <v>-155255.73000000001</v>
      </c>
      <c r="E58" s="23">
        <f t="shared" si="5"/>
        <v>2773966.2</v>
      </c>
      <c r="F58" s="8"/>
      <c r="G58" s="47" t="s">
        <v>108</v>
      </c>
      <c r="H58" s="120">
        <v>3045182.81</v>
      </c>
      <c r="I58" s="120">
        <v>3011674.12</v>
      </c>
      <c r="J58" s="121">
        <f t="shared" si="6"/>
        <v>1.011126266875116</v>
      </c>
      <c r="K58" s="120">
        <v>3279654.9</v>
      </c>
      <c r="L58" s="120">
        <v>3230480.07</v>
      </c>
      <c r="M58" s="121">
        <f t="shared" si="7"/>
        <v>1.0152221431287147</v>
      </c>
      <c r="N58" s="122"/>
      <c r="O58" s="8">
        <f t="shared" si="2"/>
        <v>2973810.9654742302</v>
      </c>
      <c r="P58" s="8">
        <f t="shared" si="3"/>
        <v>-156983.14668587095</v>
      </c>
      <c r="Q58" s="8">
        <f t="shared" si="8"/>
        <v>2816827.8187883594</v>
      </c>
      <c r="R58" s="8">
        <f t="shared" si="4"/>
        <v>-42861.618788359221</v>
      </c>
    </row>
    <row r="59" spans="1:18">
      <c r="A59" s="217"/>
      <c r="B59" s="47" t="s">
        <v>109</v>
      </c>
      <c r="C59" s="120">
        <v>1079532.24</v>
      </c>
      <c r="D59" s="120">
        <v>-42110.04</v>
      </c>
      <c r="E59" s="23">
        <f t="shared" si="5"/>
        <v>1037422.2</v>
      </c>
      <c r="F59" s="8"/>
      <c r="G59" s="47" t="s">
        <v>109</v>
      </c>
      <c r="H59" s="120">
        <v>1106665.43</v>
      </c>
      <c r="I59" s="120">
        <v>1106306.25</v>
      </c>
      <c r="J59" s="121">
        <f t="shared" si="6"/>
        <v>1.0003246659774361</v>
      </c>
      <c r="K59" s="120">
        <v>1128930.6100000001</v>
      </c>
      <c r="L59" s="120">
        <v>1123201.8999999999</v>
      </c>
      <c r="M59" s="121">
        <f>K59/L59</f>
        <v>1.005100338594513</v>
      </c>
      <c r="N59" s="122"/>
      <c r="O59" s="8">
        <f t="shared" si="2"/>
        <v>1085038.2199476929</v>
      </c>
      <c r="P59" s="8">
        <f t="shared" si="3"/>
        <v>-42123.711697296472</v>
      </c>
      <c r="Q59" s="8">
        <f t="shared" si="8"/>
        <v>1042914.5082503965</v>
      </c>
      <c r="R59" s="8">
        <f>E59-Q59</f>
        <v>-5492.3082503965124</v>
      </c>
    </row>
    <row r="60" spans="1:18">
      <c r="A60" s="217"/>
      <c r="B60" s="47" t="s">
        <v>110</v>
      </c>
      <c r="C60" s="120">
        <v>1066780.6499999999</v>
      </c>
      <c r="D60" s="120">
        <v>-66689.02</v>
      </c>
      <c r="E60" s="23">
        <f t="shared" si="5"/>
        <v>1000091.6299999999</v>
      </c>
      <c r="F60" s="8"/>
      <c r="G60" s="47" t="s">
        <v>110</v>
      </c>
      <c r="H60" s="120">
        <v>1083900.1599999999</v>
      </c>
      <c r="I60" s="120">
        <v>1078171.79</v>
      </c>
      <c r="J60" s="121">
        <f t="shared" si="6"/>
        <v>1.0053130401417754</v>
      </c>
      <c r="K60" s="120">
        <v>1108269.3799999999</v>
      </c>
      <c r="L60" s="120">
        <v>1052436.82</v>
      </c>
      <c r="M60" s="121">
        <f t="shared" si="7"/>
        <v>1.0530507475023534</v>
      </c>
      <c r="N60" s="122"/>
      <c r="O60" s="8">
        <f t="shared" si="2"/>
        <v>1123374.1609035463</v>
      </c>
      <c r="P60" s="8">
        <f t="shared" si="3"/>
        <v>-67043.341440275661</v>
      </c>
      <c r="Q60" s="8">
        <f t="shared" si="8"/>
        <v>1056330.8194632707</v>
      </c>
      <c r="R60" s="8">
        <f t="shared" si="4"/>
        <v>-56239.189463270828</v>
      </c>
    </row>
    <row r="61" spans="1:18">
      <c r="A61" s="217"/>
      <c r="B61" s="47" t="s">
        <v>111</v>
      </c>
      <c r="C61" s="120">
        <v>1034627.66</v>
      </c>
      <c r="D61" s="120">
        <v>-18942.419999999998</v>
      </c>
      <c r="E61" s="23">
        <f t="shared" si="5"/>
        <v>1015685.24</v>
      </c>
      <c r="F61" s="8"/>
      <c r="G61" s="47" t="s">
        <v>111</v>
      </c>
      <c r="H61" s="120">
        <v>1117145.4099999999</v>
      </c>
      <c r="I61" s="120">
        <v>1082399.79</v>
      </c>
      <c r="J61" s="121">
        <f t="shared" si="6"/>
        <v>1.0321005420741998</v>
      </c>
      <c r="K61" s="120">
        <v>1196806.6499999999</v>
      </c>
      <c r="L61" s="120">
        <v>1160317.52</v>
      </c>
      <c r="M61" s="121">
        <f t="shared" si="7"/>
        <v>1.0314475386013304</v>
      </c>
      <c r="N61" s="122"/>
      <c r="O61" s="8">
        <f t="shared" si="2"/>
        <v>1067164.1532758542</v>
      </c>
      <c r="P61" s="8">
        <f t="shared" si="3"/>
        <v>-19550.481950197161</v>
      </c>
      <c r="Q61" s="8">
        <f t="shared" si="8"/>
        <v>1047613.6713256571</v>
      </c>
      <c r="R61" s="8">
        <f t="shared" si="4"/>
        <v>-31928.43132565706</v>
      </c>
    </row>
    <row r="62" spans="1:18">
      <c r="A62" s="217"/>
      <c r="B62" s="47" t="s">
        <v>112</v>
      </c>
      <c r="C62" s="120">
        <v>474570.65</v>
      </c>
      <c r="D62" s="120">
        <v>-26240.04</v>
      </c>
      <c r="E62" s="23">
        <f t="shared" si="5"/>
        <v>448330.61000000004</v>
      </c>
      <c r="F62" s="8"/>
      <c r="G62" s="47" t="s">
        <v>112</v>
      </c>
      <c r="H62" s="120">
        <v>479418.71</v>
      </c>
      <c r="I62" s="120">
        <v>479233.59</v>
      </c>
      <c r="J62" s="121">
        <f t="shared" si="6"/>
        <v>1.0003862834406076</v>
      </c>
      <c r="K62" s="120">
        <v>508316</v>
      </c>
      <c r="L62" s="120">
        <v>505023.53</v>
      </c>
      <c r="M62" s="121">
        <f t="shared" si="7"/>
        <v>1.0065194388071383</v>
      </c>
      <c r="N62" s="122"/>
      <c r="O62" s="8">
        <f t="shared" si="2"/>
        <v>477664.58431233891</v>
      </c>
      <c r="P62" s="8">
        <f t="shared" si="3"/>
        <v>-26250.176092932885</v>
      </c>
      <c r="Q62" s="8">
        <f t="shared" si="8"/>
        <v>451414.40821940603</v>
      </c>
      <c r="R62" s="8">
        <f t="shared" si="4"/>
        <v>-3083.7982194059878</v>
      </c>
    </row>
    <row r="63" spans="1:18">
      <c r="A63" s="217"/>
      <c r="B63" s="47" t="s">
        <v>55</v>
      </c>
      <c r="C63" s="120">
        <v>751843.1</v>
      </c>
      <c r="D63" s="120">
        <v>615.02</v>
      </c>
      <c r="E63" s="23">
        <f t="shared" si="5"/>
        <v>752458.12</v>
      </c>
      <c r="F63" s="8"/>
      <c r="G63" s="47" t="s">
        <v>55</v>
      </c>
      <c r="H63" s="120">
        <v>812984.26</v>
      </c>
      <c r="I63" s="120">
        <v>802326.51</v>
      </c>
      <c r="J63" s="121">
        <f t="shared" si="6"/>
        <v>1.0132835570894947</v>
      </c>
      <c r="K63" s="120">
        <v>883513.03</v>
      </c>
      <c r="L63" s="120">
        <v>877559</v>
      </c>
      <c r="M63" s="121">
        <f t="shared" si="7"/>
        <v>1.0067847631897116</v>
      </c>
      <c r="N63" s="122"/>
      <c r="O63" s="8">
        <f t="shared" si="2"/>
        <v>756944.17738931859</v>
      </c>
      <c r="P63" s="8">
        <f t="shared" si="3"/>
        <v>623.18965328118099</v>
      </c>
      <c r="Q63" s="8">
        <f t="shared" si="8"/>
        <v>757567.36704259983</v>
      </c>
      <c r="R63" s="8">
        <f t="shared" si="4"/>
        <v>-5109.2470425998326</v>
      </c>
    </row>
    <row r="64" spans="1:18">
      <c r="A64" s="217"/>
      <c r="B64" s="47" t="s">
        <v>56</v>
      </c>
      <c r="C64" s="120">
        <v>7842900.2199999997</v>
      </c>
      <c r="D64" s="120">
        <v>131529.93</v>
      </c>
      <c r="E64" s="23">
        <f t="shared" si="5"/>
        <v>7974430.1499999994</v>
      </c>
      <c r="F64" s="8"/>
      <c r="G64" s="47" t="s">
        <v>56</v>
      </c>
      <c r="H64" s="120">
        <v>8458455.4000000004</v>
      </c>
      <c r="I64" s="120">
        <v>8205903.5</v>
      </c>
      <c r="J64" s="121">
        <f t="shared" si="6"/>
        <v>1.0307768547363494</v>
      </c>
      <c r="K64" s="120">
        <v>8915309.0800000001</v>
      </c>
      <c r="L64" s="120">
        <v>8454237.1099999994</v>
      </c>
      <c r="M64" s="121">
        <f t="shared" si="7"/>
        <v>1.0545373833263592</v>
      </c>
      <c r="N64" s="122"/>
      <c r="O64" s="8">
        <f t="shared" si="2"/>
        <v>8270631.4756885264</v>
      </c>
      <c r="P64" s="8">
        <f t="shared" si="3"/>
        <v>135578.0075490922</v>
      </c>
      <c r="Q64" s="8">
        <f t="shared" si="8"/>
        <v>8406209.4832376186</v>
      </c>
      <c r="R64" s="8">
        <f t="shared" si="4"/>
        <v>-431779.33323761914</v>
      </c>
    </row>
    <row r="65" spans="1:18">
      <c r="A65" s="217"/>
      <c r="B65" s="47" t="s">
        <v>114</v>
      </c>
      <c r="C65" s="120">
        <v>1695207.95</v>
      </c>
      <c r="D65" s="120">
        <v>-22644.76</v>
      </c>
      <c r="E65" s="23">
        <f t="shared" si="5"/>
        <v>1672563.19</v>
      </c>
      <c r="F65" s="8"/>
      <c r="G65" s="47" t="s">
        <v>114</v>
      </c>
      <c r="H65" s="120">
        <v>1786497.58</v>
      </c>
      <c r="I65" s="120">
        <v>1749398.82</v>
      </c>
      <c r="J65" s="121">
        <f t="shared" si="6"/>
        <v>1.0212065765541101</v>
      </c>
      <c r="K65" s="120">
        <v>1810387.99</v>
      </c>
      <c r="L65" s="120">
        <v>1774867.24</v>
      </c>
      <c r="M65" s="121">
        <f>K65/L65</f>
        <v>1.0200131870144835</v>
      </c>
      <c r="N65" s="122"/>
      <c r="O65" s="8">
        <f t="shared" si="2"/>
        <v>1729134.4637317893</v>
      </c>
      <c r="P65" s="8">
        <f t="shared" si="3"/>
        <v>-23124.977836489448</v>
      </c>
      <c r="Q65" s="8">
        <f t="shared" si="8"/>
        <v>1706009.4858952998</v>
      </c>
      <c r="R65" s="8">
        <f t="shared" si="4"/>
        <v>-33446.295895299874</v>
      </c>
    </row>
    <row r="66" spans="1:18">
      <c r="A66" s="217"/>
      <c r="B66" s="70" t="s">
        <v>126</v>
      </c>
      <c r="C66" s="363"/>
      <c r="D66" s="363"/>
      <c r="E66" s="34"/>
      <c r="F66" s="33"/>
      <c r="G66" s="70" t="s">
        <v>126</v>
      </c>
      <c r="H66" s="33"/>
      <c r="N66" s="122"/>
      <c r="O66" s="32"/>
      <c r="P66" s="32"/>
      <c r="Q66" s="32"/>
      <c r="R66" s="32"/>
    </row>
    <row r="67" spans="1:18" ht="13.5" thickBot="1">
      <c r="B67" s="37" t="s">
        <v>178</v>
      </c>
      <c r="C67" s="118">
        <f>SUM(C51:C66)</f>
        <v>31901113.879999995</v>
      </c>
      <c r="D67" s="118">
        <f>SUM(D51:D66)</f>
        <v>-580113.74000000022</v>
      </c>
      <c r="E67" s="118">
        <f>SUM(E51:E66)</f>
        <v>31321000.139999997</v>
      </c>
      <c r="F67" s="33"/>
      <c r="G67" s="37" t="s">
        <v>178</v>
      </c>
      <c r="H67" s="118">
        <f t="shared" ref="H67:I67" si="9">SUM(H51:H66)</f>
        <v>33422312.300000004</v>
      </c>
      <c r="I67" s="118">
        <f t="shared" si="9"/>
        <v>33008691.02</v>
      </c>
      <c r="J67" s="93"/>
      <c r="K67" s="118">
        <f t="shared" ref="K67:L67" si="10">SUM(K51:K66)</f>
        <v>34936179.509999998</v>
      </c>
      <c r="L67" s="118">
        <f t="shared" si="10"/>
        <v>34235114.619999997</v>
      </c>
      <c r="M67" s="93"/>
      <c r="O67" s="36">
        <f>SUM(O51:O66)</f>
        <v>32555987.161297478</v>
      </c>
      <c r="P67" s="36">
        <f>SUM(P51:P66)</f>
        <v>-579666.40451797459</v>
      </c>
      <c r="Q67" s="36">
        <f>SUM(Q51:Q66)</f>
        <v>31976320.756779507</v>
      </c>
      <c r="R67" s="36">
        <f>SUM(R51:R66)</f>
        <v>-655320.61677950516</v>
      </c>
    </row>
    <row r="70" spans="1:18">
      <c r="B70" s="212" t="s">
        <v>392</v>
      </c>
    </row>
    <row r="71" spans="1:18">
      <c r="B71" s="47" t="s">
        <v>818</v>
      </c>
    </row>
    <row r="72" spans="1:18">
      <c r="B72" s="47" t="s">
        <v>820</v>
      </c>
    </row>
    <row r="73" spans="1:18">
      <c r="B73" s="47" t="s">
        <v>821</v>
      </c>
    </row>
    <row r="74" spans="1:18">
      <c r="B74" s="47" t="s">
        <v>819</v>
      </c>
    </row>
    <row r="77" spans="1:18">
      <c r="H77" s="111" t="s">
        <v>861</v>
      </c>
    </row>
    <row r="78" spans="1:18" ht="39" thickBot="1">
      <c r="B78" s="71" t="s">
        <v>325</v>
      </c>
      <c r="C78" s="99" t="s">
        <v>374</v>
      </c>
      <c r="D78" s="99" t="s">
        <v>375</v>
      </c>
      <c r="E78" s="221"/>
      <c r="F78" s="99" t="s">
        <v>320</v>
      </c>
      <c r="G78" s="129" t="s">
        <v>374</v>
      </c>
      <c r="H78" s="364" t="s">
        <v>375</v>
      </c>
    </row>
    <row r="79" spans="1:18">
      <c r="B79" s="47" t="s">
        <v>157</v>
      </c>
      <c r="C79" s="8">
        <f>Q51</f>
        <v>6946201.1405593092</v>
      </c>
      <c r="D79" s="8">
        <f>R51</f>
        <v>-4979.9105593096465</v>
      </c>
      <c r="E79" s="8"/>
      <c r="F79" s="212" t="s">
        <v>83</v>
      </c>
      <c r="G79" s="8">
        <f>C81</f>
        <v>3839188.4786903001</v>
      </c>
      <c r="H79" s="8">
        <f>D81</f>
        <v>12734.241309700068</v>
      </c>
    </row>
    <row r="80" spans="1:18">
      <c r="B80" s="47" t="s">
        <v>158</v>
      </c>
      <c r="C80" s="8">
        <f t="shared" ref="C80:D94" si="11">Q52</f>
        <v>1712152.4102804484</v>
      </c>
      <c r="D80" s="8">
        <f t="shared" si="11"/>
        <v>-24500.570280448301</v>
      </c>
      <c r="E80" s="8"/>
      <c r="F80" s="212" t="s">
        <v>173</v>
      </c>
      <c r="G80" s="8">
        <f>C87</f>
        <v>1042914.5082503965</v>
      </c>
      <c r="H80" s="8">
        <f>D87</f>
        <v>-5492.3082503965124</v>
      </c>
    </row>
    <row r="81" spans="2:8">
      <c r="B81" s="47" t="s">
        <v>159</v>
      </c>
      <c r="C81" s="8">
        <f>Q53</f>
        <v>3839188.4786903001</v>
      </c>
      <c r="D81" s="8">
        <f>R53</f>
        <v>12734.241309700068</v>
      </c>
      <c r="E81" s="8"/>
      <c r="F81" s="212" t="s">
        <v>187</v>
      </c>
      <c r="G81" s="8">
        <f>C82</f>
        <v>833692.6050845735</v>
      </c>
      <c r="H81" s="8">
        <f>D82</f>
        <v>-746.35508457350079</v>
      </c>
    </row>
    <row r="82" spans="2:8">
      <c r="B82" s="47" t="s">
        <v>160</v>
      </c>
      <c r="C82" s="8">
        <f t="shared" si="11"/>
        <v>833692.6050845735</v>
      </c>
      <c r="D82" s="8">
        <f t="shared" si="11"/>
        <v>-746.35508457350079</v>
      </c>
      <c r="E82" s="8"/>
      <c r="F82" s="212" t="s">
        <v>188</v>
      </c>
      <c r="G82" s="8">
        <f>C91</f>
        <v>757567.36704259983</v>
      </c>
      <c r="H82" s="8">
        <f>D91</f>
        <v>-5109.2470425998326</v>
      </c>
    </row>
    <row r="83" spans="2:8">
      <c r="B83" s="47" t="s">
        <v>131</v>
      </c>
      <c r="C83" s="8">
        <f t="shared" si="11"/>
        <v>442668.77713251283</v>
      </c>
      <c r="D83" s="8">
        <f t="shared" si="11"/>
        <v>-20659.037132512836</v>
      </c>
      <c r="E83" s="8"/>
      <c r="F83" s="212" t="s">
        <v>174</v>
      </c>
      <c r="G83" s="8">
        <f>C89</f>
        <v>1047613.6713256571</v>
      </c>
      <c r="H83" s="8">
        <f>D89</f>
        <v>-31928.43132565706</v>
      </c>
    </row>
    <row r="84" spans="2:8">
      <c r="B84" s="47" t="s">
        <v>96</v>
      </c>
      <c r="C84" s="8">
        <f t="shared" si="11"/>
        <v>232104.05498222285</v>
      </c>
      <c r="D84" s="8">
        <f t="shared" si="11"/>
        <v>-6188.8049822228495</v>
      </c>
      <c r="E84" s="8"/>
      <c r="F84" s="212" t="s">
        <v>175</v>
      </c>
      <c r="G84" s="8">
        <f>C83</f>
        <v>442668.77713251283</v>
      </c>
      <c r="H84" s="8">
        <f>D83</f>
        <v>-20659.037132512836</v>
      </c>
    </row>
    <row r="85" spans="2:8">
      <c r="B85" s="47" t="s">
        <v>115</v>
      </c>
      <c r="C85" s="8">
        <f t="shared" si="11"/>
        <v>685425.72782752966</v>
      </c>
      <c r="D85" s="8">
        <f t="shared" si="11"/>
        <v>-1039.9578275296371</v>
      </c>
      <c r="E85" s="8"/>
      <c r="F85" s="212" t="s">
        <v>80</v>
      </c>
      <c r="G85" s="8">
        <f>C93</f>
        <v>1706009.4858952998</v>
      </c>
      <c r="H85" s="8">
        <f>D93</f>
        <v>-33446.295895299874</v>
      </c>
    </row>
    <row r="86" spans="2:8">
      <c r="B86" s="47" t="s">
        <v>108</v>
      </c>
      <c r="C86" s="8">
        <f t="shared" si="11"/>
        <v>2816827.8187883594</v>
      </c>
      <c r="D86" s="8">
        <f t="shared" si="11"/>
        <v>-42861.618788359221</v>
      </c>
      <c r="E86" s="8"/>
      <c r="F86" s="212" t="s">
        <v>208</v>
      </c>
      <c r="G86" s="8">
        <f>C88</f>
        <v>1056330.8194632707</v>
      </c>
      <c r="H86" s="8">
        <f>D88</f>
        <v>-56239.189463270828</v>
      </c>
    </row>
    <row r="87" spans="2:8">
      <c r="B87" s="47" t="s">
        <v>109</v>
      </c>
      <c r="C87" s="8">
        <f t="shared" si="11"/>
        <v>1042914.5082503965</v>
      </c>
      <c r="D87" s="8">
        <f t="shared" si="11"/>
        <v>-5492.3082503965124</v>
      </c>
      <c r="E87" s="8"/>
      <c r="F87" s="212" t="s">
        <v>81</v>
      </c>
      <c r="G87" s="8">
        <f>C79</f>
        <v>6946201.1405593092</v>
      </c>
      <c r="H87" s="8">
        <f>D79</f>
        <v>-4979.9105593096465</v>
      </c>
    </row>
    <row r="88" spans="2:8">
      <c r="B88" s="47" t="s">
        <v>110</v>
      </c>
      <c r="C88" s="8">
        <f t="shared" si="11"/>
        <v>1056330.8194632707</v>
      </c>
      <c r="D88" s="8">
        <f t="shared" si="11"/>
        <v>-56239.189463270828</v>
      </c>
      <c r="E88" s="8"/>
      <c r="F88" s="212" t="s">
        <v>119</v>
      </c>
      <c r="G88" s="8">
        <f>C86</f>
        <v>2816827.8187883594</v>
      </c>
      <c r="H88" s="8">
        <f>D86</f>
        <v>-42861.618788359221</v>
      </c>
    </row>
    <row r="89" spans="2:8">
      <c r="B89" s="47" t="s">
        <v>111</v>
      </c>
      <c r="C89" s="8">
        <f t="shared" si="11"/>
        <v>1047613.6713256571</v>
      </c>
      <c r="D89" s="8">
        <f t="shared" si="11"/>
        <v>-31928.43132565706</v>
      </c>
      <c r="E89" s="8"/>
      <c r="F89" s="212" t="s">
        <v>125</v>
      </c>
      <c r="G89" s="8">
        <f>C90</f>
        <v>451414.40821940603</v>
      </c>
      <c r="H89" s="8">
        <f>D90</f>
        <v>-3083.7982194059878</v>
      </c>
    </row>
    <row r="90" spans="2:8">
      <c r="B90" s="47" t="s">
        <v>112</v>
      </c>
      <c r="C90" s="8">
        <f t="shared" si="11"/>
        <v>451414.40821940603</v>
      </c>
      <c r="D90" s="8">
        <f t="shared" si="11"/>
        <v>-3083.7982194059878</v>
      </c>
      <c r="E90" s="8"/>
      <c r="F90" s="212" t="s">
        <v>184</v>
      </c>
      <c r="G90" s="8">
        <f>C80</f>
        <v>1712152.4102804484</v>
      </c>
      <c r="H90" s="8">
        <f>D80</f>
        <v>-24500.570280448301</v>
      </c>
    </row>
    <row r="91" spans="2:8">
      <c r="B91" s="47" t="s">
        <v>55</v>
      </c>
      <c r="C91" s="8">
        <f t="shared" si="11"/>
        <v>757567.36704259983</v>
      </c>
      <c r="D91" s="8">
        <f t="shared" si="11"/>
        <v>-5109.2470425998326</v>
      </c>
      <c r="E91" s="8"/>
      <c r="F91" s="212" t="s">
        <v>170</v>
      </c>
      <c r="G91" s="8">
        <f>C92</f>
        <v>8406209.4832376186</v>
      </c>
      <c r="H91" s="8">
        <f>D92</f>
        <v>-431779.33323761914</v>
      </c>
    </row>
    <row r="92" spans="2:8">
      <c r="B92" s="47" t="s">
        <v>56</v>
      </c>
      <c r="C92" s="8">
        <f t="shared" si="11"/>
        <v>8406209.4832376186</v>
      </c>
      <c r="D92" s="8">
        <f t="shared" si="11"/>
        <v>-431779.33323761914</v>
      </c>
      <c r="E92" s="8"/>
      <c r="F92" s="212" t="s">
        <v>152</v>
      </c>
      <c r="G92" s="8">
        <f>C85</f>
        <v>685425.72782752966</v>
      </c>
      <c r="H92" s="8">
        <f>D85</f>
        <v>-1039.9578275296371</v>
      </c>
    </row>
    <row r="93" spans="2:8">
      <c r="B93" s="47" t="s">
        <v>114</v>
      </c>
      <c r="C93" s="8">
        <f t="shared" si="11"/>
        <v>1706009.4858952998</v>
      </c>
      <c r="D93" s="8">
        <f t="shared" si="11"/>
        <v>-33446.295895299874</v>
      </c>
      <c r="E93" s="8"/>
      <c r="F93" s="212" t="s">
        <v>153</v>
      </c>
    </row>
    <row r="94" spans="2:8">
      <c r="B94" s="70" t="s">
        <v>126</v>
      </c>
      <c r="C94" s="33">
        <f>Q66</f>
        <v>0</v>
      </c>
      <c r="D94" s="33">
        <f t="shared" si="11"/>
        <v>0</v>
      </c>
      <c r="E94" s="8"/>
      <c r="F94" s="212" t="s">
        <v>185</v>
      </c>
    </row>
    <row r="95" spans="2:8" ht="13.5" thickBot="1">
      <c r="B95" s="37" t="s">
        <v>178</v>
      </c>
      <c r="C95" s="36">
        <f>SUM(C79:C94)</f>
        <v>31976320.756779507</v>
      </c>
      <c r="D95" s="36">
        <f>SUM(D79:D94)</f>
        <v>-655320.61677950516</v>
      </c>
      <c r="E95" s="8"/>
      <c r="F95" s="212" t="s">
        <v>186</v>
      </c>
      <c r="G95" s="8">
        <f>C84</f>
        <v>232104.05498222285</v>
      </c>
      <c r="H95" s="8">
        <f>D84</f>
        <v>-6188.8049822228495</v>
      </c>
    </row>
    <row r="96" spans="2:8">
      <c r="F96" s="32" t="s">
        <v>150</v>
      </c>
      <c r="G96" s="33">
        <f>C94</f>
        <v>0</v>
      </c>
      <c r="H96" s="33"/>
    </row>
    <row r="97" spans="6:8" ht="13.5" thickBot="1">
      <c r="F97" s="35" t="s">
        <v>151</v>
      </c>
      <c r="G97" s="36">
        <f>SUM(G79:G96)</f>
        <v>31976320.756779503</v>
      </c>
      <c r="H97" s="36">
        <f>SUM(H79:H96)</f>
        <v>-655320.61677950516</v>
      </c>
    </row>
  </sheetData>
  <hyperlinks>
    <hyperlink ref="B13" r:id="rId1"/>
    <hyperlink ref="B70" r:id="rId2"/>
  </hyperlinks>
  <pageMargins left="0.75" right="0.75" top="1" bottom="1" header="0.5" footer="0.5"/>
  <pageSetup paperSize="9" orientation="portrait" horizontalDpi="4294967292" verticalDpi="4294967292"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2">
    <tabColor rgb="FFFF33CC"/>
  </sheetPr>
  <dimension ref="A2:J72"/>
  <sheetViews>
    <sheetView topLeftCell="A9" zoomScaleNormal="100" workbookViewId="0">
      <selection activeCell="F47" sqref="F47"/>
    </sheetView>
  </sheetViews>
  <sheetFormatPr baseColWidth="10" defaultColWidth="11" defaultRowHeight="12.75"/>
  <cols>
    <col min="1" max="1" width="5.125" style="219" customWidth="1"/>
    <col min="2" max="2" width="11" style="219"/>
    <col min="3" max="3" width="18.375" style="219" customWidth="1"/>
    <col min="4" max="4" width="17.875" style="219" customWidth="1"/>
    <col min="5" max="5" width="11" style="219"/>
    <col min="6" max="6" width="19.375" style="219" customWidth="1"/>
    <col min="7" max="7" width="11" style="219"/>
    <col min="8" max="8" width="17.75" style="219" customWidth="1"/>
    <col min="9" max="16384" width="11" style="219"/>
  </cols>
  <sheetData>
    <row r="2" spans="2:2">
      <c r="B2" s="218" t="s">
        <v>71</v>
      </c>
    </row>
    <row r="3" spans="2:2" s="3" customFormat="1">
      <c r="B3" s="5" t="s">
        <v>181</v>
      </c>
    </row>
    <row r="5" spans="2:2">
      <c r="B5" s="218" t="s">
        <v>130</v>
      </c>
    </row>
    <row r="6" spans="2:2">
      <c r="B6" s="30">
        <f>D41</f>
        <v>28739153.270000003</v>
      </c>
    </row>
    <row r="8" spans="2:2">
      <c r="B8" s="218" t="s">
        <v>66</v>
      </c>
    </row>
    <row r="9" spans="2:2">
      <c r="B9" s="219" t="s">
        <v>500</v>
      </c>
    </row>
    <row r="11" spans="2:2">
      <c r="B11" s="218" t="s">
        <v>29</v>
      </c>
    </row>
    <row r="12" spans="2:2">
      <c r="B12" s="63" t="s">
        <v>229</v>
      </c>
    </row>
    <row r="18" spans="1:7">
      <c r="D18" s="320"/>
    </row>
    <row r="19" spans="1:7">
      <c r="B19" s="13" t="s">
        <v>30</v>
      </c>
    </row>
    <row r="20" spans="1:7">
      <c r="D20" s="40" t="s">
        <v>316</v>
      </c>
    </row>
    <row r="21" spans="1:7">
      <c r="C21" s="330" t="s">
        <v>227</v>
      </c>
      <c r="D21" s="135" t="s">
        <v>621</v>
      </c>
    </row>
    <row r="22" spans="1:7" ht="27.75" thickBot="1">
      <c r="A22" s="22"/>
      <c r="B22" s="68"/>
      <c r="C22" s="68" t="s">
        <v>724</v>
      </c>
      <c r="D22" s="342" t="s">
        <v>13</v>
      </c>
      <c r="E22" s="68" t="s">
        <v>93</v>
      </c>
      <c r="F22" s="68" t="s">
        <v>147</v>
      </c>
      <c r="G22" s="68" t="s">
        <v>82</v>
      </c>
    </row>
    <row r="23" spans="1:7">
      <c r="B23" s="219" t="s">
        <v>83</v>
      </c>
      <c r="C23" s="8">
        <v>8400674</v>
      </c>
      <c r="D23" s="8">
        <f t="shared" ref="D23:D40" si="0">H50</f>
        <v>5025911.79</v>
      </c>
      <c r="E23" s="23">
        <f t="shared" ref="E23:E38" si="1">D23*1000/C23</f>
        <v>598.27482771025279</v>
      </c>
      <c r="F23" s="23"/>
    </row>
    <row r="24" spans="1:7">
      <c r="B24" s="219" t="s">
        <v>173</v>
      </c>
      <c r="C24" s="8">
        <v>1321616</v>
      </c>
      <c r="D24" s="8">
        <f t="shared" si="0"/>
        <v>986848.11</v>
      </c>
      <c r="E24" s="23">
        <f t="shared" si="1"/>
        <v>746.69806509606417</v>
      </c>
      <c r="F24" s="23"/>
    </row>
    <row r="25" spans="1:7">
      <c r="B25" s="219" t="s">
        <v>187</v>
      </c>
      <c r="C25" s="8">
        <v>1056492.5</v>
      </c>
      <c r="D25" s="8">
        <f t="shared" si="0"/>
        <v>794732.27</v>
      </c>
      <c r="E25" s="23">
        <f t="shared" si="1"/>
        <v>752.23654687562851</v>
      </c>
      <c r="F25" s="23"/>
    </row>
    <row r="26" spans="1:7">
      <c r="B26" s="219" t="s">
        <v>188</v>
      </c>
      <c r="C26" s="8">
        <v>1103960.5</v>
      </c>
      <c r="D26" s="8">
        <f t="shared" si="0"/>
        <v>1106376.21</v>
      </c>
      <c r="E26" s="23">
        <f t="shared" si="1"/>
        <v>1002.1882214082841</v>
      </c>
      <c r="F26" s="23"/>
    </row>
    <row r="27" spans="1:7">
      <c r="B27" s="219" t="s">
        <v>174</v>
      </c>
      <c r="C27" s="8">
        <v>2102560.5</v>
      </c>
      <c r="D27" s="8">
        <f t="shared" si="0"/>
        <v>0</v>
      </c>
      <c r="E27" s="23">
        <f t="shared" si="1"/>
        <v>0</v>
      </c>
      <c r="F27" s="23"/>
    </row>
    <row r="28" spans="1:7">
      <c r="B28" s="219" t="s">
        <v>175</v>
      </c>
      <c r="C28" s="8">
        <v>586917.5</v>
      </c>
      <c r="D28" s="8">
        <f t="shared" si="0"/>
        <v>428717.37</v>
      </c>
      <c r="E28" s="23">
        <f t="shared" si="1"/>
        <v>730.45593290368754</v>
      </c>
      <c r="F28" s="23"/>
    </row>
    <row r="29" spans="1:7">
      <c r="B29" s="219" t="s">
        <v>80</v>
      </c>
      <c r="C29" s="8">
        <v>2483421</v>
      </c>
      <c r="D29" s="8">
        <f t="shared" si="0"/>
        <v>1766510.7</v>
      </c>
      <c r="E29" s="23">
        <f t="shared" si="1"/>
        <v>711.32147952360879</v>
      </c>
      <c r="F29" s="23"/>
    </row>
    <row r="30" spans="1:7">
      <c r="B30" s="219" t="s">
        <v>208</v>
      </c>
      <c r="C30" s="8">
        <v>2068901</v>
      </c>
      <c r="D30" s="8">
        <f t="shared" si="0"/>
        <v>1317140.3700000001</v>
      </c>
      <c r="E30" s="23">
        <f t="shared" si="1"/>
        <v>636.63769798554881</v>
      </c>
      <c r="F30" s="23"/>
    </row>
    <row r="31" spans="1:7">
      <c r="B31" s="219" t="s">
        <v>81</v>
      </c>
      <c r="C31" s="8">
        <v>7513504.5</v>
      </c>
      <c r="D31" s="8">
        <f t="shared" si="0"/>
        <v>5650607.5800000001</v>
      </c>
      <c r="E31" s="23">
        <f t="shared" si="1"/>
        <v>752.06018443191192</v>
      </c>
      <c r="F31" s="23"/>
    </row>
    <row r="32" spans="1:7">
      <c r="B32" s="219" t="s">
        <v>119</v>
      </c>
      <c r="C32" s="8">
        <v>4992766.5</v>
      </c>
      <c r="D32" s="8">
        <f t="shared" si="0"/>
        <v>3269807.93</v>
      </c>
      <c r="E32" s="23">
        <f t="shared" si="1"/>
        <v>654.90904291238132</v>
      </c>
      <c r="F32" s="23"/>
    </row>
    <row r="33" spans="1:7">
      <c r="B33" s="219" t="s">
        <v>125</v>
      </c>
      <c r="C33" s="8">
        <v>1096314.5</v>
      </c>
      <c r="D33" s="8">
        <f t="shared" si="0"/>
        <v>661668.66999999993</v>
      </c>
      <c r="E33" s="23">
        <f t="shared" si="1"/>
        <v>603.53910305847444</v>
      </c>
      <c r="F33" s="23"/>
    </row>
    <row r="34" spans="1:7">
      <c r="B34" s="219" t="s">
        <v>184</v>
      </c>
      <c r="C34" s="8">
        <v>2740521</v>
      </c>
      <c r="D34" s="8">
        <f t="shared" si="0"/>
        <v>1901931.41</v>
      </c>
      <c r="E34" s="23">
        <f t="shared" si="1"/>
        <v>694.00358909856925</v>
      </c>
      <c r="F34" s="23"/>
    </row>
    <row r="35" spans="1:7">
      <c r="B35" s="219" t="s">
        <v>170</v>
      </c>
      <c r="C35" s="8">
        <v>6445718</v>
      </c>
      <c r="D35" s="8">
        <f t="shared" si="0"/>
        <v>4755223.58</v>
      </c>
      <c r="E35" s="23">
        <f t="shared" si="1"/>
        <v>737.73372958606012</v>
      </c>
      <c r="F35" s="23"/>
    </row>
    <row r="36" spans="1:7">
      <c r="B36" s="219" t="s">
        <v>152</v>
      </c>
      <c r="C36" s="8">
        <v>1467053</v>
      </c>
      <c r="D36" s="8">
        <f t="shared" si="0"/>
        <v>843065.93</v>
      </c>
      <c r="E36" s="23">
        <f t="shared" si="1"/>
        <v>574.66630721589468</v>
      </c>
      <c r="F36" s="23"/>
    </row>
    <row r="37" spans="1:7">
      <c r="B37" s="219" t="s">
        <v>153</v>
      </c>
      <c r="C37" s="8">
        <v>640633</v>
      </c>
      <c r="D37" s="8">
        <f t="shared" si="0"/>
        <v>0</v>
      </c>
      <c r="E37" s="23">
        <f t="shared" si="1"/>
        <v>0</v>
      </c>
      <c r="F37" s="23"/>
    </row>
    <row r="38" spans="1:7">
      <c r="B38" s="219" t="s">
        <v>185</v>
      </c>
      <c r="C38" s="8">
        <v>2189121</v>
      </c>
      <c r="D38" s="8">
        <f t="shared" si="0"/>
        <v>0</v>
      </c>
      <c r="E38" s="23">
        <f t="shared" si="1"/>
        <v>0</v>
      </c>
      <c r="F38" s="23"/>
    </row>
    <row r="39" spans="1:7">
      <c r="B39" s="219" t="s">
        <v>186</v>
      </c>
      <c r="C39" s="8">
        <v>318027.5</v>
      </c>
      <c r="D39" s="8">
        <f t="shared" si="0"/>
        <v>230611.35</v>
      </c>
      <c r="E39" s="23">
        <f>D39*1000/C39</f>
        <v>725.13021672654099</v>
      </c>
      <c r="F39" s="23"/>
    </row>
    <row r="40" spans="1:7">
      <c r="B40" s="219" t="s">
        <v>150</v>
      </c>
      <c r="C40" s="8">
        <v>169659.5</v>
      </c>
      <c r="D40" s="8">
        <f t="shared" si="0"/>
        <v>0</v>
      </c>
      <c r="E40" s="23">
        <f>D40*1000/C40</f>
        <v>0</v>
      </c>
      <c r="F40" s="23"/>
    </row>
    <row r="41" spans="1:7" ht="13.5" thickBot="1">
      <c r="A41" s="218"/>
      <c r="B41" s="35" t="s">
        <v>151</v>
      </c>
      <c r="C41" s="36">
        <v>46697861.5</v>
      </c>
      <c r="D41" s="37">
        <f>SUM(D23:D40)</f>
        <v>28739153.270000003</v>
      </c>
      <c r="E41" s="38">
        <f>D41*1000/C41</f>
        <v>615.42760946344413</v>
      </c>
      <c r="F41" s="38"/>
      <c r="G41" s="35"/>
    </row>
    <row r="42" spans="1:7">
      <c r="E42" s="8"/>
    </row>
    <row r="45" spans="1:7">
      <c r="B45" s="72" t="s">
        <v>371</v>
      </c>
    </row>
    <row r="46" spans="1:7">
      <c r="B46" s="219" t="s">
        <v>384</v>
      </c>
    </row>
    <row r="48" spans="1:7" ht="15.75">
      <c r="B48" s="119" t="s">
        <v>203</v>
      </c>
    </row>
    <row r="49" spans="2:10" ht="26.25" thickBot="1">
      <c r="B49" s="368" t="s">
        <v>325</v>
      </c>
      <c r="C49" s="360" t="s">
        <v>835</v>
      </c>
      <c r="D49" s="360" t="s">
        <v>836</v>
      </c>
      <c r="E49" s="108" t="s">
        <v>151</v>
      </c>
      <c r="F49" s="7"/>
      <c r="G49" s="71" t="s">
        <v>320</v>
      </c>
      <c r="H49" s="369" t="s">
        <v>379</v>
      </c>
    </row>
    <row r="50" spans="2:10">
      <c r="B50" s="47" t="s">
        <v>157</v>
      </c>
      <c r="C50" s="51">
        <v>5249509.3499999996</v>
      </c>
      <c r="D50" s="51">
        <v>401098.23</v>
      </c>
      <c r="E50" s="8">
        <f>C50+D50</f>
        <v>5650607.5800000001</v>
      </c>
      <c r="G50" s="219" t="s">
        <v>83</v>
      </c>
      <c r="H50" s="8">
        <f>E52</f>
        <v>5025911.79</v>
      </c>
      <c r="J50" s="8"/>
    </row>
    <row r="51" spans="2:10">
      <c r="B51" s="47" t="s">
        <v>158</v>
      </c>
      <c r="C51" s="51">
        <v>1722256.38</v>
      </c>
      <c r="D51" s="51">
        <v>179675.03</v>
      </c>
      <c r="E51" s="8">
        <f t="shared" ref="E51:E63" si="2">C51+D51</f>
        <v>1901931.41</v>
      </c>
      <c r="G51" s="219" t="s">
        <v>173</v>
      </c>
      <c r="H51" s="8">
        <f>E58</f>
        <v>986848.11</v>
      </c>
      <c r="J51" s="8"/>
    </row>
    <row r="52" spans="2:10">
      <c r="B52" s="47" t="s">
        <v>159</v>
      </c>
      <c r="C52" s="51">
        <v>4714881.28</v>
      </c>
      <c r="D52" s="51">
        <v>311030.51</v>
      </c>
      <c r="E52" s="8">
        <f t="shared" si="2"/>
        <v>5025911.79</v>
      </c>
      <c r="G52" s="219" t="s">
        <v>187</v>
      </c>
      <c r="H52" s="8">
        <f>E53</f>
        <v>794732.27</v>
      </c>
      <c r="J52" s="8"/>
    </row>
    <row r="53" spans="2:10">
      <c r="B53" s="47" t="s">
        <v>160</v>
      </c>
      <c r="C53" s="51">
        <v>717845.06</v>
      </c>
      <c r="D53" s="51">
        <v>76887.210000000006</v>
      </c>
      <c r="E53" s="8">
        <f t="shared" si="2"/>
        <v>794732.27</v>
      </c>
      <c r="G53" s="219" t="s">
        <v>188</v>
      </c>
      <c r="H53" s="8">
        <f>E62</f>
        <v>1106376.21</v>
      </c>
      <c r="J53" s="8"/>
    </row>
    <row r="54" spans="2:10">
      <c r="B54" s="47" t="s">
        <v>131</v>
      </c>
      <c r="C54" s="51">
        <v>402541.35</v>
      </c>
      <c r="D54" s="51">
        <v>26176.02</v>
      </c>
      <c r="E54" s="8">
        <f t="shared" si="2"/>
        <v>428717.37</v>
      </c>
      <c r="G54" s="219" t="s">
        <v>174</v>
      </c>
      <c r="H54" s="8">
        <f>E60</f>
        <v>0</v>
      </c>
      <c r="J54" s="8"/>
    </row>
    <row r="55" spans="2:10">
      <c r="B55" s="47" t="s">
        <v>96</v>
      </c>
      <c r="C55" s="51">
        <v>209216.03</v>
      </c>
      <c r="D55" s="51">
        <v>21395.32</v>
      </c>
      <c r="E55" s="8">
        <f t="shared" si="2"/>
        <v>230611.35</v>
      </c>
      <c r="G55" s="219" t="s">
        <v>175</v>
      </c>
      <c r="H55" s="8">
        <f>E54</f>
        <v>428717.37</v>
      </c>
      <c r="J55" s="8"/>
    </row>
    <row r="56" spans="2:10">
      <c r="B56" s="47" t="s">
        <v>115</v>
      </c>
      <c r="C56" s="51">
        <v>802800.93</v>
      </c>
      <c r="D56" s="51">
        <v>40265</v>
      </c>
      <c r="E56" s="8">
        <f t="shared" si="2"/>
        <v>843065.93</v>
      </c>
      <c r="G56" s="219" t="s">
        <v>80</v>
      </c>
      <c r="H56" s="8">
        <f>E64</f>
        <v>1766510.7</v>
      </c>
      <c r="J56" s="8"/>
    </row>
    <row r="57" spans="2:10">
      <c r="B57" s="47" t="s">
        <v>108</v>
      </c>
      <c r="C57" s="51">
        <v>3089499.21</v>
      </c>
      <c r="D57" s="51">
        <v>180308.72</v>
      </c>
      <c r="E57" s="8">
        <f>C57+D57</f>
        <v>3269807.93</v>
      </c>
      <c r="G57" s="219" t="s">
        <v>208</v>
      </c>
      <c r="H57" s="8">
        <f>E59</f>
        <v>1317140.3700000001</v>
      </c>
      <c r="J57" s="8"/>
    </row>
    <row r="58" spans="2:10">
      <c r="B58" s="47" t="s">
        <v>109</v>
      </c>
      <c r="C58" s="51">
        <v>908754.49</v>
      </c>
      <c r="D58" s="51">
        <v>78093.62</v>
      </c>
      <c r="E58" s="8">
        <f t="shared" si="2"/>
        <v>986848.11</v>
      </c>
      <c r="G58" s="219" t="s">
        <v>81</v>
      </c>
      <c r="H58" s="8">
        <f>E50</f>
        <v>5650607.5800000001</v>
      </c>
      <c r="J58" s="8"/>
    </row>
    <row r="59" spans="2:10">
      <c r="B59" s="47" t="s">
        <v>110</v>
      </c>
      <c r="C59" s="51">
        <v>1181825.78</v>
      </c>
      <c r="D59" s="51">
        <v>135314.59</v>
      </c>
      <c r="E59" s="8">
        <f t="shared" si="2"/>
        <v>1317140.3700000001</v>
      </c>
      <c r="G59" s="219" t="s">
        <v>119</v>
      </c>
      <c r="H59" s="8">
        <f>E57</f>
        <v>3269807.93</v>
      </c>
      <c r="J59" s="8"/>
    </row>
    <row r="60" spans="2:10">
      <c r="B60" s="47" t="s">
        <v>111</v>
      </c>
      <c r="C60" s="51">
        <v>0</v>
      </c>
      <c r="D60" s="51">
        <v>0</v>
      </c>
      <c r="E60" s="8">
        <f t="shared" si="2"/>
        <v>0</v>
      </c>
      <c r="G60" s="219" t="s">
        <v>125</v>
      </c>
      <c r="H60" s="8">
        <f>E61</f>
        <v>661668.66999999993</v>
      </c>
      <c r="J60" s="8"/>
    </row>
    <row r="61" spans="2:10">
      <c r="B61" s="47" t="s">
        <v>112</v>
      </c>
      <c r="C61" s="51">
        <v>588883.21</v>
      </c>
      <c r="D61" s="51">
        <v>72785.460000000006</v>
      </c>
      <c r="E61" s="8">
        <f t="shared" si="2"/>
        <v>661668.66999999993</v>
      </c>
      <c r="G61" s="219" t="s">
        <v>184</v>
      </c>
      <c r="H61" s="8">
        <f>E51</f>
        <v>1901931.41</v>
      </c>
      <c r="J61" s="8"/>
    </row>
    <row r="62" spans="2:10">
      <c r="B62" s="47" t="s">
        <v>55</v>
      </c>
      <c r="C62" s="51">
        <v>1091846.51</v>
      </c>
      <c r="D62" s="51">
        <v>14529.7</v>
      </c>
      <c r="E62" s="8">
        <f t="shared" si="2"/>
        <v>1106376.21</v>
      </c>
      <c r="G62" s="219" t="s">
        <v>170</v>
      </c>
      <c r="H62" s="8">
        <f>E63</f>
        <v>4755223.58</v>
      </c>
      <c r="J62" s="8"/>
    </row>
    <row r="63" spans="2:10">
      <c r="B63" s="47" t="s">
        <v>56</v>
      </c>
      <c r="C63" s="51">
        <v>4568427.45</v>
      </c>
      <c r="D63" s="51">
        <v>186796.13</v>
      </c>
      <c r="E63" s="8">
        <f t="shared" si="2"/>
        <v>4755223.58</v>
      </c>
      <c r="G63" s="219" t="s">
        <v>152</v>
      </c>
      <c r="H63" s="8">
        <f>E56</f>
        <v>843065.93</v>
      </c>
      <c r="J63" s="8"/>
    </row>
    <row r="64" spans="2:10">
      <c r="B64" s="47" t="s">
        <v>114</v>
      </c>
      <c r="C64" s="51">
        <v>1627722.97</v>
      </c>
      <c r="D64" s="51">
        <v>138787.73000000001</v>
      </c>
      <c r="E64" s="8">
        <f>C64+D64</f>
        <v>1766510.7</v>
      </c>
      <c r="G64" s="219" t="s">
        <v>153</v>
      </c>
      <c r="J64" s="8"/>
    </row>
    <row r="65" spans="2:10">
      <c r="B65" s="47" t="s">
        <v>126</v>
      </c>
      <c r="C65" s="8"/>
      <c r="D65" s="8"/>
      <c r="E65" s="8"/>
      <c r="G65" s="219" t="s">
        <v>185</v>
      </c>
      <c r="J65" s="8"/>
    </row>
    <row r="66" spans="2:10" ht="13.5" thickBot="1">
      <c r="B66" s="37" t="s">
        <v>178</v>
      </c>
      <c r="C66" s="36">
        <f>SUM(C50:C65)</f>
        <v>26876010</v>
      </c>
      <c r="D66" s="36">
        <f>SUM(D50:D65)</f>
        <v>1863143.2699999996</v>
      </c>
      <c r="E66" s="36">
        <f>SUM(E50:E65)</f>
        <v>28739153.27</v>
      </c>
      <c r="G66" s="219" t="s">
        <v>186</v>
      </c>
      <c r="H66" s="8">
        <f>E55</f>
        <v>230611.35</v>
      </c>
      <c r="J66" s="8"/>
    </row>
    <row r="67" spans="2:10">
      <c r="G67" s="219" t="s">
        <v>150</v>
      </c>
      <c r="H67" s="8">
        <f>E65</f>
        <v>0</v>
      </c>
      <c r="J67" s="8"/>
    </row>
    <row r="68" spans="2:10" ht="13.5" thickBot="1">
      <c r="B68" s="47"/>
      <c r="G68" s="35" t="s">
        <v>151</v>
      </c>
      <c r="H68" s="36">
        <f>SUM(H50:H67)</f>
        <v>28739153.270000003</v>
      </c>
    </row>
    <row r="70" spans="2:10">
      <c r="B70" s="219" t="s">
        <v>393</v>
      </c>
    </row>
    <row r="71" spans="2:10">
      <c r="B71" s="47" t="s">
        <v>833</v>
      </c>
    </row>
    <row r="72" spans="2:10">
      <c r="B72" s="47" t="s">
        <v>834</v>
      </c>
    </row>
  </sheetData>
  <hyperlinks>
    <hyperlink ref="B12" r:id="rId1"/>
  </hyperlinks>
  <pageMargins left="0.75" right="0.75" top="1" bottom="1" header="0.5" footer="0.5"/>
  <pageSetup paperSize="9" orientation="portrait" horizontalDpi="4294967292" verticalDpi="4294967292"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3">
    <tabColor rgb="FFFF33CC"/>
  </sheetPr>
  <dimension ref="A2:U99"/>
  <sheetViews>
    <sheetView topLeftCell="A28" zoomScaleNormal="100" workbookViewId="0">
      <selection activeCell="F44" sqref="F44"/>
    </sheetView>
  </sheetViews>
  <sheetFormatPr baseColWidth="10" defaultColWidth="11" defaultRowHeight="12.75"/>
  <cols>
    <col min="1" max="1" width="5.625" style="223" customWidth="1"/>
    <col min="2" max="3" width="11" style="223"/>
    <col min="4" max="4" width="19.125" style="223" customWidth="1"/>
    <col min="5" max="5" width="11" style="223"/>
    <col min="6" max="6" width="19.375" style="223" customWidth="1"/>
    <col min="7" max="9" width="11" style="223"/>
    <col min="10" max="10" width="14" style="223" customWidth="1"/>
    <col min="11" max="11" width="11" style="223"/>
    <col min="12" max="12" width="11.625" style="223" bestFit="1" customWidth="1"/>
    <col min="13" max="14" width="11" style="223"/>
    <col min="15" max="15" width="16.625" style="223" customWidth="1"/>
    <col min="16" max="19" width="11" style="223"/>
    <col min="20" max="20" width="2.75" style="223" customWidth="1"/>
    <col min="21" max="16384" width="11" style="223"/>
  </cols>
  <sheetData>
    <row r="2" spans="2:2">
      <c r="B2" s="222" t="s">
        <v>71</v>
      </c>
    </row>
    <row r="3" spans="2:2">
      <c r="B3" s="9" t="s">
        <v>837</v>
      </c>
    </row>
    <row r="5" spans="2:2">
      <c r="B5" s="222" t="s">
        <v>130</v>
      </c>
    </row>
    <row r="6" spans="2:2">
      <c r="B6" s="30">
        <f>D41</f>
        <v>10787718.119999999</v>
      </c>
    </row>
    <row r="8" spans="2:2">
      <c r="B8" s="222" t="s">
        <v>66</v>
      </c>
    </row>
    <row r="9" spans="2:2">
      <c r="B9" s="223" t="s">
        <v>500</v>
      </c>
    </row>
    <row r="11" spans="2:2">
      <c r="B11" s="222" t="s">
        <v>29</v>
      </c>
    </row>
    <row r="12" spans="2:2">
      <c r="B12" s="63" t="s">
        <v>229</v>
      </c>
    </row>
    <row r="19" spans="1:7">
      <c r="B19" s="13" t="s">
        <v>30</v>
      </c>
      <c r="D19" s="320"/>
    </row>
    <row r="20" spans="1:7">
      <c r="D20" s="40" t="s">
        <v>316</v>
      </c>
    </row>
    <row r="21" spans="1:7">
      <c r="C21" s="330" t="s">
        <v>227</v>
      </c>
      <c r="D21" s="135" t="s">
        <v>622</v>
      </c>
    </row>
    <row r="22" spans="1:7" ht="41.25" thickBot="1">
      <c r="A22" s="22"/>
      <c r="B22" s="68"/>
      <c r="C22" s="68" t="s">
        <v>724</v>
      </c>
      <c r="D22" s="342" t="s">
        <v>13</v>
      </c>
      <c r="E22" s="68" t="s">
        <v>93</v>
      </c>
      <c r="F22" s="68" t="s">
        <v>147</v>
      </c>
      <c r="G22" s="68" t="s">
        <v>82</v>
      </c>
    </row>
    <row r="23" spans="1:7">
      <c r="B23" s="223" t="s">
        <v>83</v>
      </c>
      <c r="C23" s="8">
        <v>8400674</v>
      </c>
      <c r="D23" s="8">
        <f t="shared" ref="D23:D40" si="0">H81</f>
        <v>1797182.38</v>
      </c>
      <c r="E23" s="23">
        <f t="shared" ref="E23:E41" si="1">D23*1000/C23</f>
        <v>213.93311774745692</v>
      </c>
      <c r="F23" s="23"/>
    </row>
    <row r="24" spans="1:7">
      <c r="B24" s="223" t="s">
        <v>173</v>
      </c>
      <c r="C24" s="8">
        <v>1321616</v>
      </c>
      <c r="D24" s="8">
        <f t="shared" si="0"/>
        <v>440684.9</v>
      </c>
      <c r="E24" s="23">
        <f t="shared" si="1"/>
        <v>333.44398070241283</v>
      </c>
      <c r="F24" s="23"/>
    </row>
    <row r="25" spans="1:7">
      <c r="B25" s="223" t="s">
        <v>187</v>
      </c>
      <c r="C25" s="8">
        <v>1056492.5</v>
      </c>
      <c r="D25" s="8">
        <f t="shared" si="0"/>
        <v>287127.62</v>
      </c>
      <c r="E25" s="23">
        <f t="shared" si="1"/>
        <v>271.77440445625501</v>
      </c>
      <c r="F25" s="23"/>
    </row>
    <row r="26" spans="1:7">
      <c r="B26" s="223" t="s">
        <v>188</v>
      </c>
      <c r="C26" s="8">
        <v>1103960.5</v>
      </c>
      <c r="D26" s="8">
        <f t="shared" si="0"/>
        <v>364400.34</v>
      </c>
      <c r="E26" s="23">
        <f t="shared" si="1"/>
        <v>330.08458183059992</v>
      </c>
      <c r="F26" s="23"/>
    </row>
    <row r="27" spans="1:7">
      <c r="B27" s="223" t="s">
        <v>174</v>
      </c>
      <c r="C27" s="8">
        <v>2102560.5</v>
      </c>
      <c r="D27" s="8">
        <f t="shared" si="0"/>
        <v>27579.750000000004</v>
      </c>
      <c r="E27" s="23">
        <f t="shared" si="1"/>
        <v>13.117220645969523</v>
      </c>
      <c r="F27" s="23"/>
    </row>
    <row r="28" spans="1:7">
      <c r="B28" s="223" t="s">
        <v>175</v>
      </c>
      <c r="C28" s="8">
        <v>586917.5</v>
      </c>
      <c r="D28" s="8">
        <f t="shared" si="0"/>
        <v>167666.70000000001</v>
      </c>
      <c r="E28" s="23">
        <f t="shared" si="1"/>
        <v>285.67336976661966</v>
      </c>
      <c r="F28" s="23"/>
    </row>
    <row r="29" spans="1:7">
      <c r="B29" s="223" t="s">
        <v>80</v>
      </c>
      <c r="C29" s="8">
        <v>2483421</v>
      </c>
      <c r="D29" s="8">
        <f t="shared" si="0"/>
        <v>726669.37</v>
      </c>
      <c r="E29" s="23">
        <f t="shared" si="1"/>
        <v>292.60820859612608</v>
      </c>
      <c r="F29" s="23"/>
    </row>
    <row r="30" spans="1:7">
      <c r="B30" s="223" t="s">
        <v>208</v>
      </c>
      <c r="C30" s="8">
        <v>2068901</v>
      </c>
      <c r="D30" s="8">
        <f t="shared" si="0"/>
        <v>600390.5</v>
      </c>
      <c r="E30" s="23">
        <f t="shared" si="1"/>
        <v>290.19779100111606</v>
      </c>
      <c r="F30" s="23"/>
    </row>
    <row r="31" spans="1:7">
      <c r="B31" s="223" t="s">
        <v>81</v>
      </c>
      <c r="C31" s="8">
        <v>7513504.5</v>
      </c>
      <c r="D31" s="8">
        <f t="shared" si="0"/>
        <v>2043281.9799999997</v>
      </c>
      <c r="E31" s="23">
        <f t="shared" si="1"/>
        <v>271.94792789436673</v>
      </c>
      <c r="F31" s="23"/>
    </row>
    <row r="32" spans="1:7">
      <c r="B32" s="223" t="s">
        <v>119</v>
      </c>
      <c r="C32" s="8">
        <v>4992766.5</v>
      </c>
      <c r="D32" s="8">
        <f t="shared" si="0"/>
        <v>1272584.74</v>
      </c>
      <c r="E32" s="23">
        <f t="shared" si="1"/>
        <v>254.88569112935684</v>
      </c>
      <c r="F32" s="23"/>
    </row>
    <row r="33" spans="1:7">
      <c r="B33" s="223" t="s">
        <v>125</v>
      </c>
      <c r="C33" s="8">
        <v>1096314.5</v>
      </c>
      <c r="D33" s="8">
        <f t="shared" si="0"/>
        <v>315636.18</v>
      </c>
      <c r="E33" s="23">
        <f t="shared" si="1"/>
        <v>287.9065997941284</v>
      </c>
      <c r="F33" s="23"/>
    </row>
    <row r="34" spans="1:7">
      <c r="B34" s="223" t="s">
        <v>184</v>
      </c>
      <c r="C34" s="8">
        <v>2740521</v>
      </c>
      <c r="D34" s="8">
        <f t="shared" si="0"/>
        <v>754729.79999999993</v>
      </c>
      <c r="E34" s="23">
        <f t="shared" si="1"/>
        <v>275.39646658427353</v>
      </c>
      <c r="F34" s="23"/>
    </row>
    <row r="35" spans="1:7">
      <c r="B35" s="223" t="s">
        <v>170</v>
      </c>
      <c r="C35" s="8">
        <v>6445718</v>
      </c>
      <c r="D35" s="8">
        <f t="shared" si="0"/>
        <v>1466636.9700000002</v>
      </c>
      <c r="E35" s="23">
        <f t="shared" si="1"/>
        <v>227.53663284679848</v>
      </c>
      <c r="F35" s="23"/>
    </row>
    <row r="36" spans="1:7">
      <c r="B36" s="223" t="s">
        <v>152</v>
      </c>
      <c r="C36" s="8">
        <v>1467053</v>
      </c>
      <c r="D36" s="8">
        <f t="shared" si="0"/>
        <v>437102.27</v>
      </c>
      <c r="E36" s="23">
        <f t="shared" si="1"/>
        <v>297.94579336942837</v>
      </c>
      <c r="F36" s="23"/>
    </row>
    <row r="37" spans="1:7">
      <c r="B37" s="223" t="s">
        <v>153</v>
      </c>
      <c r="C37" s="8">
        <v>640633</v>
      </c>
      <c r="D37" s="8">
        <f t="shared" si="0"/>
        <v>0</v>
      </c>
      <c r="E37" s="23">
        <f t="shared" si="1"/>
        <v>0</v>
      </c>
      <c r="F37" s="23"/>
    </row>
    <row r="38" spans="1:7">
      <c r="B38" s="223" t="s">
        <v>185</v>
      </c>
      <c r="C38" s="8">
        <v>2189121</v>
      </c>
      <c r="D38" s="8">
        <f t="shared" si="0"/>
        <v>0</v>
      </c>
      <c r="E38" s="23">
        <f t="shared" si="1"/>
        <v>0</v>
      </c>
      <c r="F38" s="23"/>
    </row>
    <row r="39" spans="1:7">
      <c r="B39" s="223" t="s">
        <v>186</v>
      </c>
      <c r="C39" s="8">
        <v>318027.5</v>
      </c>
      <c r="D39" s="8">
        <f t="shared" si="0"/>
        <v>86044.62</v>
      </c>
      <c r="E39" s="23">
        <f t="shared" si="1"/>
        <v>270.55716879829572</v>
      </c>
      <c r="F39" s="23"/>
    </row>
    <row r="40" spans="1:7">
      <c r="B40" s="32" t="s">
        <v>150</v>
      </c>
      <c r="C40" s="33">
        <v>169659.5</v>
      </c>
      <c r="D40" s="33">
        <f t="shared" si="0"/>
        <v>0</v>
      </c>
      <c r="E40" s="34">
        <f t="shared" si="1"/>
        <v>0</v>
      </c>
      <c r="F40" s="34"/>
      <c r="G40" s="32"/>
    </row>
    <row r="41" spans="1:7" ht="13.5" thickBot="1">
      <c r="A41" s="222"/>
      <c r="B41" s="35" t="s">
        <v>151</v>
      </c>
      <c r="C41" s="36">
        <v>46697861.5</v>
      </c>
      <c r="D41" s="37">
        <f>SUM(D23:D40)</f>
        <v>10787718.119999999</v>
      </c>
      <c r="E41" s="38">
        <f t="shared" si="1"/>
        <v>231.0109665300198</v>
      </c>
      <c r="F41" s="38"/>
      <c r="G41" s="35"/>
    </row>
    <row r="42" spans="1:7">
      <c r="E42" s="8"/>
    </row>
    <row r="43" spans="1:7">
      <c r="E43" s="8"/>
    </row>
    <row r="45" spans="1:7">
      <c r="B45" s="72" t="s">
        <v>380</v>
      </c>
    </row>
    <row r="46" spans="1:7">
      <c r="B46" s="223" t="s">
        <v>384</v>
      </c>
    </row>
    <row r="47" spans="1:7" ht="15.75">
      <c r="B47" s="119" t="s">
        <v>381</v>
      </c>
    </row>
    <row r="49" spans="2:21">
      <c r="B49" s="124" t="s">
        <v>838</v>
      </c>
      <c r="I49" s="124" t="s">
        <v>839</v>
      </c>
    </row>
    <row r="50" spans="2:21" ht="39" thickBot="1">
      <c r="B50" s="71"/>
      <c r="C50" s="360" t="s">
        <v>385</v>
      </c>
      <c r="D50" s="360" t="s">
        <v>386</v>
      </c>
      <c r="E50" s="360" t="s">
        <v>389</v>
      </c>
      <c r="F50" s="360" t="s">
        <v>387</v>
      </c>
      <c r="G50" s="360" t="s">
        <v>388</v>
      </c>
      <c r="I50" s="93"/>
      <c r="J50" s="360" t="s">
        <v>390</v>
      </c>
      <c r="K50" s="360" t="s">
        <v>391</v>
      </c>
      <c r="L50" s="108" t="s">
        <v>382</v>
      </c>
      <c r="M50" s="60"/>
      <c r="N50" s="60"/>
      <c r="Q50" s="7"/>
      <c r="R50" s="7"/>
      <c r="S50" s="7"/>
      <c r="T50" s="7"/>
      <c r="U50" s="7"/>
    </row>
    <row r="51" spans="2:21">
      <c r="B51" s="47" t="s">
        <v>157</v>
      </c>
      <c r="C51" s="51">
        <v>88303.37</v>
      </c>
      <c r="D51" s="51">
        <v>2022.44</v>
      </c>
      <c r="E51" s="51">
        <v>29399.81</v>
      </c>
      <c r="F51" s="51">
        <v>848662.73</v>
      </c>
      <c r="G51" s="51">
        <v>1056355.68</v>
      </c>
      <c r="H51" s="8"/>
      <c r="I51" s="47" t="s">
        <v>157</v>
      </c>
      <c r="J51" s="51">
        <v>40686.29</v>
      </c>
      <c r="K51" s="51">
        <v>22148.34</v>
      </c>
      <c r="L51" s="8">
        <f>J51-K51</f>
        <v>18537.95</v>
      </c>
      <c r="M51" s="8"/>
      <c r="N51" s="8"/>
      <c r="P51" s="8"/>
      <c r="Q51" s="8"/>
    </row>
    <row r="52" spans="2:21">
      <c r="B52" s="47" t="s">
        <v>158</v>
      </c>
      <c r="C52" s="51">
        <v>27503.38</v>
      </c>
      <c r="D52" s="51">
        <v>692.9</v>
      </c>
      <c r="E52" s="51">
        <v>8887.18</v>
      </c>
      <c r="F52" s="51">
        <v>244243.23</v>
      </c>
      <c r="G52" s="51">
        <v>452902.74</v>
      </c>
      <c r="H52" s="8"/>
      <c r="I52" s="47" t="s">
        <v>158</v>
      </c>
      <c r="J52" s="51">
        <v>33945.19</v>
      </c>
      <c r="K52" s="51">
        <v>13444.82</v>
      </c>
      <c r="L52" s="8">
        <f t="shared" ref="L52:L66" si="2">J52-K52</f>
        <v>20500.370000000003</v>
      </c>
      <c r="M52" s="8"/>
      <c r="N52" s="8"/>
      <c r="O52" s="8"/>
      <c r="P52" s="8"/>
      <c r="Q52" s="8"/>
    </row>
    <row r="53" spans="2:21">
      <c r="B53" s="47" t="s">
        <v>159</v>
      </c>
      <c r="C53" s="51">
        <v>76006.55</v>
      </c>
      <c r="D53" s="51">
        <v>1686.58</v>
      </c>
      <c r="E53" s="51">
        <v>29937.34</v>
      </c>
      <c r="F53" s="51">
        <v>735351.71</v>
      </c>
      <c r="G53" s="51">
        <v>1023814.22</v>
      </c>
      <c r="H53" s="8"/>
      <c r="I53" s="47" t="s">
        <v>159</v>
      </c>
      <c r="J53" s="51">
        <v>-35273.96</v>
      </c>
      <c r="K53" s="51">
        <v>34340.06</v>
      </c>
      <c r="L53" s="8">
        <f t="shared" si="2"/>
        <v>-69614.01999999999</v>
      </c>
      <c r="M53" s="8"/>
      <c r="N53" s="8"/>
      <c r="P53" s="8"/>
      <c r="Q53" s="8"/>
    </row>
    <row r="54" spans="2:21">
      <c r="B54" s="47" t="s">
        <v>160</v>
      </c>
      <c r="C54" s="51">
        <v>12800.03</v>
      </c>
      <c r="D54" s="51">
        <v>303.37</v>
      </c>
      <c r="E54" s="51">
        <v>4546.47</v>
      </c>
      <c r="F54" s="51">
        <v>111658.92</v>
      </c>
      <c r="G54" s="51">
        <v>147057.69</v>
      </c>
      <c r="H54" s="8"/>
      <c r="I54" s="47" t="s">
        <v>160</v>
      </c>
      <c r="J54" s="51">
        <v>17981.11</v>
      </c>
      <c r="K54" s="51">
        <v>7219.97</v>
      </c>
      <c r="L54" s="8">
        <f t="shared" si="2"/>
        <v>10761.14</v>
      </c>
      <c r="M54" s="8"/>
      <c r="N54" s="8"/>
      <c r="P54" s="8"/>
      <c r="Q54" s="8"/>
    </row>
    <row r="55" spans="2:21">
      <c r="B55" s="47" t="s">
        <v>131</v>
      </c>
      <c r="C55" s="51">
        <v>7752.12</v>
      </c>
      <c r="D55" s="51">
        <v>190.32</v>
      </c>
      <c r="E55" s="51">
        <v>2504.8200000000002</v>
      </c>
      <c r="F55" s="51">
        <v>62368.480000000003</v>
      </c>
      <c r="G55" s="51">
        <v>96045.17</v>
      </c>
      <c r="H55" s="8"/>
      <c r="I55" s="47" t="s">
        <v>131</v>
      </c>
      <c r="J55" s="51">
        <v>4577.5200000000004</v>
      </c>
      <c r="K55" s="51">
        <v>5771.73</v>
      </c>
      <c r="L55" s="8">
        <f t="shared" si="2"/>
        <v>-1194.2099999999991</v>
      </c>
      <c r="M55" s="8"/>
      <c r="N55" s="8"/>
      <c r="P55" s="8"/>
      <c r="Q55" s="8"/>
    </row>
    <row r="56" spans="2:21">
      <c r="B56" s="47" t="s">
        <v>96</v>
      </c>
      <c r="C56" s="51">
        <v>3691.53</v>
      </c>
      <c r="D56" s="51">
        <v>75.89</v>
      </c>
      <c r="E56" s="51">
        <v>1321.91</v>
      </c>
      <c r="F56" s="51">
        <v>29965.34</v>
      </c>
      <c r="G56" s="51">
        <v>49765.33</v>
      </c>
      <c r="H56" s="8"/>
      <c r="I56" s="47" t="s">
        <v>96</v>
      </c>
      <c r="J56" s="51">
        <v>1526.19</v>
      </c>
      <c r="K56" s="51">
        <v>301.57</v>
      </c>
      <c r="L56" s="8">
        <f t="shared" si="2"/>
        <v>1224.6200000000001</v>
      </c>
      <c r="M56" s="8"/>
      <c r="N56" s="8"/>
      <c r="P56" s="8"/>
      <c r="Q56" s="8"/>
    </row>
    <row r="57" spans="2:21">
      <c r="B57" s="47" t="s">
        <v>115</v>
      </c>
      <c r="C57" s="51">
        <v>13309.77</v>
      </c>
      <c r="D57" s="51">
        <v>280.05</v>
      </c>
      <c r="E57" s="51">
        <v>4493.2700000000004</v>
      </c>
      <c r="F57" s="51">
        <v>158858.93</v>
      </c>
      <c r="G57" s="51">
        <v>246664.75</v>
      </c>
      <c r="H57" s="8"/>
      <c r="I57" s="47" t="s">
        <v>115</v>
      </c>
      <c r="J57" s="51">
        <v>18008.48</v>
      </c>
      <c r="K57" s="51">
        <v>4512.9799999999996</v>
      </c>
      <c r="L57" s="8">
        <f t="shared" si="2"/>
        <v>13495.5</v>
      </c>
      <c r="M57" s="8"/>
      <c r="N57" s="8"/>
      <c r="P57" s="8"/>
      <c r="Q57" s="8"/>
    </row>
    <row r="58" spans="2:21">
      <c r="B58" s="47" t="s">
        <v>108</v>
      </c>
      <c r="C58" s="51">
        <v>50414.67</v>
      </c>
      <c r="D58" s="51">
        <v>1113.17</v>
      </c>
      <c r="E58" s="51">
        <v>17956.97</v>
      </c>
      <c r="F58" s="51">
        <v>559077.6</v>
      </c>
      <c r="G58" s="51">
        <v>644927.59</v>
      </c>
      <c r="H58" s="8"/>
      <c r="I58" s="47" t="s">
        <v>108</v>
      </c>
      <c r="J58" s="51">
        <v>4848.32</v>
      </c>
      <c r="K58" s="51">
        <v>5753.58</v>
      </c>
      <c r="L58" s="8">
        <f t="shared" si="2"/>
        <v>-905.26000000000022</v>
      </c>
      <c r="M58" s="8"/>
      <c r="N58" s="8"/>
      <c r="P58" s="8"/>
      <c r="Q58" s="8"/>
    </row>
    <row r="59" spans="2:21">
      <c r="B59" s="47" t="s">
        <v>109</v>
      </c>
      <c r="C59" s="51">
        <v>15235.68</v>
      </c>
      <c r="D59" s="51">
        <v>325.14999999999998</v>
      </c>
      <c r="E59" s="51">
        <v>4866.51</v>
      </c>
      <c r="F59" s="51">
        <v>142597.91</v>
      </c>
      <c r="G59" s="51">
        <v>265896.01</v>
      </c>
      <c r="H59" s="8"/>
      <c r="I59" s="47" t="s">
        <v>109</v>
      </c>
      <c r="J59" s="51">
        <v>21004.55</v>
      </c>
      <c r="K59" s="51">
        <v>9240.91</v>
      </c>
      <c r="L59" s="8">
        <f t="shared" si="2"/>
        <v>11763.64</v>
      </c>
      <c r="M59" s="8"/>
      <c r="N59" s="8"/>
      <c r="P59" s="8"/>
      <c r="Q59" s="8"/>
    </row>
    <row r="60" spans="2:21">
      <c r="B60" s="47" t="s">
        <v>110</v>
      </c>
      <c r="C60" s="51">
        <v>15882.92</v>
      </c>
      <c r="D60" s="51">
        <v>366.09</v>
      </c>
      <c r="E60" s="51">
        <v>6350.82</v>
      </c>
      <c r="F60" s="51">
        <v>213428.76</v>
      </c>
      <c r="G60" s="51">
        <v>376835.31</v>
      </c>
      <c r="H60" s="8"/>
      <c r="I60" s="47" t="s">
        <v>110</v>
      </c>
      <c r="J60" s="51">
        <v>-5299.93</v>
      </c>
      <c r="K60" s="51">
        <v>7173.47</v>
      </c>
      <c r="L60" s="8">
        <f t="shared" si="2"/>
        <v>-12473.400000000001</v>
      </c>
      <c r="M60" s="8"/>
      <c r="N60" s="8"/>
      <c r="P60" s="8"/>
      <c r="Q60" s="8"/>
    </row>
    <row r="61" spans="2:21">
      <c r="B61" s="47" t="s">
        <v>111</v>
      </c>
      <c r="C61" s="51">
        <v>21981.11</v>
      </c>
      <c r="D61" s="51">
        <v>406.56</v>
      </c>
      <c r="E61" s="51">
        <v>8869.18</v>
      </c>
      <c r="F61" s="51">
        <v>0</v>
      </c>
      <c r="G61" s="51">
        <v>0</v>
      </c>
      <c r="H61" s="8"/>
      <c r="I61" s="47" t="s">
        <v>111</v>
      </c>
      <c r="J61" s="51">
        <v>-2003.62</v>
      </c>
      <c r="K61" s="51">
        <v>1673.48</v>
      </c>
      <c r="L61" s="8">
        <f t="shared" si="2"/>
        <v>-3677.1</v>
      </c>
      <c r="M61" s="8"/>
      <c r="N61" s="8"/>
      <c r="P61" s="8"/>
      <c r="Q61" s="8"/>
    </row>
    <row r="62" spans="2:21">
      <c r="B62" s="47" t="s">
        <v>112</v>
      </c>
      <c r="C62" s="51">
        <v>9018.27</v>
      </c>
      <c r="D62" s="51">
        <v>192.64</v>
      </c>
      <c r="E62" s="51">
        <v>3433.36</v>
      </c>
      <c r="F62" s="51">
        <v>120788.38</v>
      </c>
      <c r="G62" s="51">
        <v>181142.37</v>
      </c>
      <c r="H62" s="8"/>
      <c r="I62" s="47" t="s">
        <v>112</v>
      </c>
      <c r="J62" s="51">
        <v>4713.8</v>
      </c>
      <c r="K62" s="51">
        <v>3652.64</v>
      </c>
      <c r="L62" s="8">
        <f t="shared" si="2"/>
        <v>1061.1600000000003</v>
      </c>
      <c r="M62" s="8"/>
      <c r="N62" s="8"/>
      <c r="P62" s="8"/>
      <c r="Q62" s="8"/>
    </row>
    <row r="63" spans="2:21">
      <c r="B63" s="47" t="s">
        <v>55</v>
      </c>
      <c r="C63" s="51">
        <v>16310.92</v>
      </c>
      <c r="D63" s="51">
        <v>364.4</v>
      </c>
      <c r="E63" s="51">
        <v>5760.91</v>
      </c>
      <c r="F63" s="51">
        <v>171159.22</v>
      </c>
      <c r="G63" s="51">
        <v>165814.35</v>
      </c>
      <c r="H63" s="8"/>
      <c r="I63" s="47" t="s">
        <v>55</v>
      </c>
      <c r="J63" s="51">
        <v>8438.3799999999992</v>
      </c>
      <c r="K63" s="51">
        <v>3447.84</v>
      </c>
      <c r="L63" s="8">
        <f t="shared" si="2"/>
        <v>4990.5399999999991</v>
      </c>
      <c r="M63" s="8"/>
      <c r="N63" s="8"/>
      <c r="P63" s="8"/>
      <c r="Q63" s="8"/>
    </row>
    <row r="64" spans="2:21">
      <c r="B64" s="47" t="s">
        <v>56</v>
      </c>
      <c r="C64" s="51">
        <v>69486.83</v>
      </c>
      <c r="D64" s="51">
        <v>1523.47</v>
      </c>
      <c r="E64" s="51">
        <v>24610.13</v>
      </c>
      <c r="F64" s="51">
        <v>591616.67000000004</v>
      </c>
      <c r="G64" s="51">
        <v>700853.73</v>
      </c>
      <c r="H64" s="8"/>
      <c r="I64" s="70" t="s">
        <v>56</v>
      </c>
      <c r="J64" s="73">
        <v>87148.82</v>
      </c>
      <c r="K64" s="73">
        <v>8602.68</v>
      </c>
      <c r="L64" s="33">
        <f t="shared" si="2"/>
        <v>78546.140000000014</v>
      </c>
      <c r="M64" s="8"/>
      <c r="N64" s="8"/>
      <c r="P64" s="8"/>
      <c r="Q64" s="8"/>
    </row>
    <row r="65" spans="2:21">
      <c r="B65" s="47" t="s">
        <v>114</v>
      </c>
      <c r="C65" s="51">
        <v>28159.65</v>
      </c>
      <c r="D65" s="51">
        <v>688.17</v>
      </c>
      <c r="E65" s="51">
        <v>9623.7099999999991</v>
      </c>
      <c r="F65" s="51">
        <v>243096.92</v>
      </c>
      <c r="G65" s="51">
        <v>506773.84</v>
      </c>
      <c r="H65" s="8"/>
      <c r="I65" s="70" t="s">
        <v>114</v>
      </c>
      <c r="J65" s="73">
        <v>-57174.66</v>
      </c>
      <c r="K65" s="73">
        <v>4498.26</v>
      </c>
      <c r="L65" s="33">
        <f t="shared" si="2"/>
        <v>-61672.920000000006</v>
      </c>
      <c r="M65" s="8"/>
      <c r="N65" s="8"/>
      <c r="P65" s="8"/>
      <c r="Q65" s="8"/>
    </row>
    <row r="66" spans="2:21">
      <c r="B66" s="70" t="s">
        <v>126</v>
      </c>
      <c r="C66" s="33"/>
      <c r="D66" s="33"/>
      <c r="E66" s="123"/>
      <c r="F66" s="33"/>
      <c r="G66" s="33"/>
      <c r="H66" s="8"/>
      <c r="I66" s="70" t="s">
        <v>126</v>
      </c>
      <c r="J66" s="33"/>
      <c r="K66" s="33"/>
      <c r="L66" s="33">
        <f t="shared" si="2"/>
        <v>0</v>
      </c>
      <c r="M66" s="8"/>
      <c r="N66" s="8"/>
      <c r="P66" s="8"/>
      <c r="Q66" s="8"/>
      <c r="R66" s="8"/>
      <c r="S66" s="8"/>
      <c r="T66" s="8"/>
      <c r="U66" s="8"/>
    </row>
    <row r="67" spans="2:21" ht="13.5" thickBot="1">
      <c r="B67" s="37" t="s">
        <v>178</v>
      </c>
      <c r="C67" s="36">
        <f>SUM(C51:C66)</f>
        <v>455856.8</v>
      </c>
      <c r="D67" s="36">
        <f>SUM(D51:D66)</f>
        <v>10231.200000000001</v>
      </c>
      <c r="E67" s="36">
        <f>SUM(E51:E66)</f>
        <v>162562.38999999998</v>
      </c>
      <c r="F67" s="36">
        <f>SUM(F51:F66)</f>
        <v>4232874.8000000007</v>
      </c>
      <c r="G67" s="36">
        <f>SUM(G51:G66)</f>
        <v>5914848.7799999993</v>
      </c>
      <c r="H67" s="8"/>
      <c r="I67" s="37" t="s">
        <v>178</v>
      </c>
      <c r="J67" s="36">
        <f>SUM(J51:J66)</f>
        <v>143126.48000000001</v>
      </c>
      <c r="K67" s="36">
        <f>SUM(K51:K66)</f>
        <v>131782.33000000002</v>
      </c>
      <c r="L67" s="36">
        <f>SUM(L51:L66)</f>
        <v>11344.150000000016</v>
      </c>
      <c r="M67" s="8"/>
      <c r="N67" s="8"/>
      <c r="P67" s="8"/>
      <c r="Q67" s="8"/>
    </row>
    <row r="68" spans="2:21">
      <c r="G68" s="8"/>
      <c r="H68" s="8"/>
      <c r="I68" s="8"/>
      <c r="J68" s="8"/>
      <c r="K68" s="8"/>
      <c r="L68" s="8"/>
      <c r="N68" s="8"/>
      <c r="O68" s="8"/>
      <c r="P68" s="8"/>
      <c r="Q68" s="8"/>
      <c r="R68" s="8"/>
      <c r="T68" s="8"/>
      <c r="U68" s="8"/>
    </row>
    <row r="69" spans="2:21">
      <c r="B69" s="62" t="s">
        <v>392</v>
      </c>
      <c r="G69" s="8"/>
      <c r="H69" s="8"/>
      <c r="I69" s="8"/>
      <c r="J69" s="8"/>
      <c r="K69" s="8"/>
      <c r="L69" s="8"/>
      <c r="N69" s="8"/>
      <c r="O69" s="8"/>
      <c r="P69" s="8"/>
      <c r="Q69" s="8"/>
      <c r="R69" s="8"/>
      <c r="T69" s="8"/>
      <c r="U69" s="8"/>
    </row>
    <row r="70" spans="2:21">
      <c r="B70" s="47" t="s">
        <v>840</v>
      </c>
      <c r="G70" s="8"/>
      <c r="H70" s="8"/>
      <c r="I70" s="8"/>
      <c r="J70" s="8"/>
      <c r="K70" s="8"/>
      <c r="L70" s="222"/>
      <c r="M70" s="8"/>
      <c r="N70" s="8"/>
      <c r="O70" s="8"/>
      <c r="P70" s="8"/>
      <c r="Q70" s="8"/>
      <c r="S70" s="8"/>
      <c r="T70" s="8"/>
    </row>
    <row r="71" spans="2:21">
      <c r="B71" s="47" t="s">
        <v>841</v>
      </c>
      <c r="G71" s="8"/>
      <c r="H71" s="8"/>
      <c r="I71" s="8"/>
      <c r="J71" s="8"/>
      <c r="K71" s="8"/>
      <c r="L71" s="222"/>
      <c r="M71" s="8"/>
      <c r="N71" s="8"/>
      <c r="O71" s="8"/>
      <c r="P71" s="8"/>
      <c r="Q71" s="8"/>
      <c r="S71" s="8"/>
      <c r="T71" s="8"/>
    </row>
    <row r="72" spans="2:21">
      <c r="B72" s="47" t="s">
        <v>842</v>
      </c>
      <c r="G72" s="8"/>
      <c r="H72" s="8"/>
      <c r="I72" s="8"/>
      <c r="J72" s="8"/>
      <c r="K72" s="8"/>
      <c r="L72" s="222"/>
      <c r="M72" s="8"/>
      <c r="N72" s="8"/>
      <c r="O72" s="8"/>
      <c r="P72" s="8"/>
      <c r="Q72" s="8"/>
      <c r="S72" s="8"/>
      <c r="T72" s="8"/>
    </row>
    <row r="73" spans="2:21">
      <c r="B73" s="47" t="s">
        <v>843</v>
      </c>
      <c r="G73" s="8"/>
      <c r="H73" s="8"/>
      <c r="I73" s="8"/>
      <c r="J73" s="8"/>
      <c r="K73" s="8"/>
      <c r="L73" s="222"/>
      <c r="M73" s="8"/>
      <c r="N73" s="8"/>
      <c r="O73" s="8"/>
      <c r="P73" s="8"/>
      <c r="Q73" s="8"/>
      <c r="S73" s="8"/>
      <c r="T73" s="8"/>
    </row>
    <row r="74" spans="2:21">
      <c r="B74" s="47" t="s">
        <v>844</v>
      </c>
      <c r="G74" s="8"/>
      <c r="H74" s="8"/>
      <c r="I74" s="8"/>
      <c r="J74" s="8"/>
      <c r="K74" s="8"/>
      <c r="L74" s="222"/>
      <c r="M74" s="8"/>
      <c r="N74" s="8"/>
      <c r="O74" s="8"/>
      <c r="P74" s="8"/>
      <c r="Q74" s="8"/>
      <c r="S74" s="8"/>
      <c r="T74" s="8"/>
    </row>
    <row r="75" spans="2:21">
      <c r="B75" s="47" t="s">
        <v>845</v>
      </c>
      <c r="G75" s="8"/>
      <c r="H75" s="8"/>
      <c r="I75" s="8"/>
      <c r="J75" s="8"/>
      <c r="K75" s="8"/>
      <c r="L75" s="222"/>
      <c r="M75" s="8"/>
      <c r="N75" s="8"/>
      <c r="O75" s="8"/>
      <c r="P75" s="8"/>
      <c r="Q75" s="8"/>
      <c r="S75" s="8"/>
      <c r="T75" s="8"/>
    </row>
    <row r="76" spans="2:21">
      <c r="B76" s="47" t="s">
        <v>846</v>
      </c>
      <c r="G76" s="8"/>
      <c r="H76" s="8"/>
      <c r="I76" s="8"/>
      <c r="J76" s="8"/>
      <c r="K76" s="8"/>
      <c r="L76" s="222"/>
      <c r="M76" s="8"/>
      <c r="N76" s="8"/>
      <c r="O76" s="8"/>
      <c r="P76" s="8"/>
      <c r="Q76" s="8"/>
      <c r="S76" s="8"/>
      <c r="T76" s="8"/>
    </row>
    <row r="77" spans="2:21">
      <c r="B77" s="47"/>
      <c r="G77" s="8"/>
      <c r="H77" s="8"/>
      <c r="I77" s="8"/>
      <c r="J77" s="8"/>
      <c r="K77" s="8"/>
      <c r="L77" s="222"/>
      <c r="M77" s="8"/>
      <c r="N77" s="8"/>
      <c r="O77" s="8"/>
      <c r="P77" s="8"/>
      <c r="Q77" s="8"/>
      <c r="S77" s="8"/>
      <c r="T77" s="8"/>
    </row>
    <row r="80" spans="2:21" ht="26.25" thickBot="1">
      <c r="B80" s="108" t="s">
        <v>325</v>
      </c>
      <c r="C80" s="108" t="s">
        <v>838</v>
      </c>
      <c r="D80" s="108" t="s">
        <v>839</v>
      </c>
      <c r="E80" s="108" t="s">
        <v>151</v>
      </c>
      <c r="G80" s="71" t="s">
        <v>320</v>
      </c>
      <c r="H80" s="226" t="s">
        <v>383</v>
      </c>
    </row>
    <row r="81" spans="2:10">
      <c r="B81" s="47" t="s">
        <v>157</v>
      </c>
      <c r="C81" s="8">
        <f t="shared" ref="C81:C96" si="3">SUM(C51:G51)</f>
        <v>2024744.0299999998</v>
      </c>
      <c r="D81" s="8">
        <f t="shared" ref="D81:D96" si="4">L51</f>
        <v>18537.95</v>
      </c>
      <c r="E81" s="8">
        <f>C81+D81</f>
        <v>2043281.9799999997</v>
      </c>
      <c r="G81" s="223" t="s">
        <v>83</v>
      </c>
      <c r="H81" s="8">
        <f>E83</f>
        <v>1797182.38</v>
      </c>
      <c r="I81" s="125"/>
      <c r="J81" s="8"/>
    </row>
    <row r="82" spans="2:10">
      <c r="B82" s="47" t="s">
        <v>158</v>
      </c>
      <c r="C82" s="8">
        <f t="shared" si="3"/>
        <v>734229.42999999993</v>
      </c>
      <c r="D82" s="8">
        <f t="shared" si="4"/>
        <v>20500.370000000003</v>
      </c>
      <c r="E82" s="8">
        <f t="shared" ref="E82:E96" si="5">C82+D82</f>
        <v>754729.79999999993</v>
      </c>
      <c r="G82" s="223" t="s">
        <v>173</v>
      </c>
      <c r="H82" s="8">
        <f>E89</f>
        <v>440684.9</v>
      </c>
      <c r="I82" s="125"/>
      <c r="J82" s="8"/>
    </row>
    <row r="83" spans="2:10">
      <c r="B83" s="47" t="s">
        <v>159</v>
      </c>
      <c r="C83" s="8">
        <f t="shared" si="3"/>
        <v>1866796.4</v>
      </c>
      <c r="D83" s="8">
        <f t="shared" si="4"/>
        <v>-69614.01999999999</v>
      </c>
      <c r="E83" s="8">
        <f t="shared" si="5"/>
        <v>1797182.38</v>
      </c>
      <c r="G83" s="223" t="s">
        <v>187</v>
      </c>
      <c r="H83" s="8">
        <f>E84</f>
        <v>287127.62</v>
      </c>
      <c r="I83" s="125"/>
      <c r="J83" s="8"/>
    </row>
    <row r="84" spans="2:10">
      <c r="B84" s="47" t="s">
        <v>160</v>
      </c>
      <c r="C84" s="8">
        <f t="shared" si="3"/>
        <v>276366.48</v>
      </c>
      <c r="D84" s="8">
        <f t="shared" si="4"/>
        <v>10761.14</v>
      </c>
      <c r="E84" s="8">
        <f t="shared" si="5"/>
        <v>287127.62</v>
      </c>
      <c r="G84" s="223" t="s">
        <v>188</v>
      </c>
      <c r="H84" s="8">
        <f>E93</f>
        <v>364400.34</v>
      </c>
      <c r="I84" s="125"/>
      <c r="J84" s="8"/>
    </row>
    <row r="85" spans="2:10">
      <c r="B85" s="47" t="s">
        <v>131</v>
      </c>
      <c r="C85" s="8">
        <f t="shared" si="3"/>
        <v>168860.91</v>
      </c>
      <c r="D85" s="8">
        <f t="shared" si="4"/>
        <v>-1194.2099999999991</v>
      </c>
      <c r="E85" s="8">
        <f t="shared" si="5"/>
        <v>167666.70000000001</v>
      </c>
      <c r="G85" s="223" t="s">
        <v>174</v>
      </c>
      <c r="H85" s="8">
        <f>E91</f>
        <v>27579.750000000004</v>
      </c>
      <c r="I85" s="125"/>
      <c r="J85" s="8"/>
    </row>
    <row r="86" spans="2:10">
      <c r="B86" s="47" t="s">
        <v>96</v>
      </c>
      <c r="C86" s="8">
        <f t="shared" si="3"/>
        <v>84820</v>
      </c>
      <c r="D86" s="8">
        <f t="shared" si="4"/>
        <v>1224.6200000000001</v>
      </c>
      <c r="E86" s="8">
        <f t="shared" si="5"/>
        <v>86044.62</v>
      </c>
      <c r="G86" s="223" t="s">
        <v>175</v>
      </c>
      <c r="H86" s="8">
        <f>E85</f>
        <v>167666.70000000001</v>
      </c>
      <c r="I86" s="125"/>
      <c r="J86" s="8"/>
    </row>
    <row r="87" spans="2:10">
      <c r="B87" s="47" t="s">
        <v>115</v>
      </c>
      <c r="C87" s="8">
        <f t="shared" si="3"/>
        <v>423606.77</v>
      </c>
      <c r="D87" s="8">
        <f t="shared" si="4"/>
        <v>13495.5</v>
      </c>
      <c r="E87" s="8">
        <f t="shared" si="5"/>
        <v>437102.27</v>
      </c>
      <c r="G87" s="223" t="s">
        <v>80</v>
      </c>
      <c r="H87" s="8">
        <f>E95</f>
        <v>726669.37</v>
      </c>
      <c r="I87" s="125"/>
      <c r="J87" s="8"/>
    </row>
    <row r="88" spans="2:10">
      <c r="B88" s="47" t="s">
        <v>108</v>
      </c>
      <c r="C88" s="8">
        <f t="shared" si="3"/>
        <v>1273490</v>
      </c>
      <c r="D88" s="8">
        <f t="shared" si="4"/>
        <v>-905.26000000000022</v>
      </c>
      <c r="E88" s="8">
        <f t="shared" si="5"/>
        <v>1272584.74</v>
      </c>
      <c r="G88" s="223" t="s">
        <v>208</v>
      </c>
      <c r="H88" s="8">
        <f>E90</f>
        <v>600390.5</v>
      </c>
      <c r="I88" s="125"/>
      <c r="J88" s="8"/>
    </row>
    <row r="89" spans="2:10">
      <c r="B89" s="47" t="s">
        <v>109</v>
      </c>
      <c r="C89" s="8">
        <f t="shared" si="3"/>
        <v>428921.26</v>
      </c>
      <c r="D89" s="8">
        <f t="shared" si="4"/>
        <v>11763.64</v>
      </c>
      <c r="E89" s="8">
        <f t="shared" si="5"/>
        <v>440684.9</v>
      </c>
      <c r="G89" s="223" t="s">
        <v>81</v>
      </c>
      <c r="H89" s="8">
        <f>E81</f>
        <v>2043281.9799999997</v>
      </c>
      <c r="I89" s="125"/>
      <c r="J89" s="8"/>
    </row>
    <row r="90" spans="2:10">
      <c r="B90" s="47" t="s">
        <v>110</v>
      </c>
      <c r="C90" s="8">
        <f t="shared" si="3"/>
        <v>612863.9</v>
      </c>
      <c r="D90" s="8">
        <f t="shared" si="4"/>
        <v>-12473.400000000001</v>
      </c>
      <c r="E90" s="8">
        <f t="shared" si="5"/>
        <v>600390.5</v>
      </c>
      <c r="G90" s="223" t="s">
        <v>119</v>
      </c>
      <c r="H90" s="8">
        <f>E88</f>
        <v>1272584.74</v>
      </c>
      <c r="I90" s="125"/>
      <c r="J90" s="8"/>
    </row>
    <row r="91" spans="2:10">
      <c r="B91" s="47" t="s">
        <v>111</v>
      </c>
      <c r="C91" s="8">
        <f t="shared" si="3"/>
        <v>31256.850000000002</v>
      </c>
      <c r="D91" s="8">
        <f t="shared" si="4"/>
        <v>-3677.1</v>
      </c>
      <c r="E91" s="8">
        <f t="shared" si="5"/>
        <v>27579.750000000004</v>
      </c>
      <c r="G91" s="223" t="s">
        <v>125</v>
      </c>
      <c r="H91" s="8">
        <f>E92</f>
        <v>315636.18</v>
      </c>
      <c r="I91" s="125"/>
      <c r="J91" s="8"/>
    </row>
    <row r="92" spans="2:10">
      <c r="B92" s="47" t="s">
        <v>112</v>
      </c>
      <c r="C92" s="8">
        <f t="shared" si="3"/>
        <v>314575.02</v>
      </c>
      <c r="D92" s="8">
        <f t="shared" si="4"/>
        <v>1061.1600000000003</v>
      </c>
      <c r="E92" s="8">
        <f t="shared" si="5"/>
        <v>315636.18</v>
      </c>
      <c r="G92" s="223" t="s">
        <v>184</v>
      </c>
      <c r="H92" s="8">
        <f>E82</f>
        <v>754729.79999999993</v>
      </c>
      <c r="I92" s="125"/>
      <c r="J92" s="8"/>
    </row>
    <row r="93" spans="2:10">
      <c r="B93" s="47" t="s">
        <v>55</v>
      </c>
      <c r="C93" s="8">
        <f t="shared" si="3"/>
        <v>359409.80000000005</v>
      </c>
      <c r="D93" s="8">
        <f t="shared" si="4"/>
        <v>4990.5399999999991</v>
      </c>
      <c r="E93" s="8">
        <f t="shared" si="5"/>
        <v>364400.34</v>
      </c>
      <c r="G93" s="223" t="s">
        <v>170</v>
      </c>
      <c r="H93" s="8">
        <f>E94</f>
        <v>1466636.9700000002</v>
      </c>
      <c r="I93" s="125"/>
      <c r="J93" s="8"/>
    </row>
    <row r="94" spans="2:10">
      <c r="B94" s="47" t="s">
        <v>56</v>
      </c>
      <c r="C94" s="8">
        <f t="shared" si="3"/>
        <v>1388090.83</v>
      </c>
      <c r="D94" s="8">
        <f t="shared" si="4"/>
        <v>78546.140000000014</v>
      </c>
      <c r="E94" s="8">
        <f t="shared" si="5"/>
        <v>1466636.9700000002</v>
      </c>
      <c r="G94" s="223" t="s">
        <v>152</v>
      </c>
      <c r="H94" s="8">
        <f>E87</f>
        <v>437102.27</v>
      </c>
      <c r="I94" s="125"/>
      <c r="J94" s="8"/>
    </row>
    <row r="95" spans="2:10">
      <c r="B95" s="47" t="s">
        <v>114</v>
      </c>
      <c r="C95" s="8">
        <f t="shared" si="3"/>
        <v>788342.29</v>
      </c>
      <c r="D95" s="8">
        <f t="shared" si="4"/>
        <v>-61672.920000000006</v>
      </c>
      <c r="E95" s="8">
        <f t="shared" si="5"/>
        <v>726669.37</v>
      </c>
      <c r="G95" s="223" t="s">
        <v>153</v>
      </c>
      <c r="I95" s="125"/>
      <c r="J95" s="8"/>
    </row>
    <row r="96" spans="2:10">
      <c r="B96" s="70" t="s">
        <v>126</v>
      </c>
      <c r="C96" s="33">
        <f t="shared" si="3"/>
        <v>0</v>
      </c>
      <c r="D96" s="33">
        <f t="shared" si="4"/>
        <v>0</v>
      </c>
      <c r="E96" s="33">
        <f t="shared" si="5"/>
        <v>0</v>
      </c>
      <c r="G96" s="223" t="s">
        <v>185</v>
      </c>
      <c r="I96" s="125"/>
      <c r="J96" s="8"/>
    </row>
    <row r="97" spans="2:10" ht="13.5" thickBot="1">
      <c r="B97" s="37" t="s">
        <v>178</v>
      </c>
      <c r="C97" s="36">
        <f>SUM(C81:C96)</f>
        <v>10776373.969999999</v>
      </c>
      <c r="D97" s="36">
        <f>SUM(D81:D96)</f>
        <v>11344.150000000016</v>
      </c>
      <c r="E97" s="36">
        <f>SUM(E81:E96)</f>
        <v>10787718.120000001</v>
      </c>
      <c r="G97" s="223" t="s">
        <v>186</v>
      </c>
      <c r="H97" s="8">
        <f>E86</f>
        <v>86044.62</v>
      </c>
      <c r="I97" s="125"/>
      <c r="J97" s="8"/>
    </row>
    <row r="98" spans="2:10">
      <c r="C98" s="8"/>
      <c r="D98" s="8"/>
      <c r="E98" s="8"/>
      <c r="G98" s="32" t="s">
        <v>150</v>
      </c>
      <c r="H98" s="33">
        <f>E96</f>
        <v>0</v>
      </c>
      <c r="I98" s="125"/>
      <c r="J98" s="8"/>
    </row>
    <row r="99" spans="2:10" ht="13.5" thickBot="1">
      <c r="G99" s="35" t="s">
        <v>151</v>
      </c>
      <c r="H99" s="36">
        <f>SUM(H81:H98)</f>
        <v>10787718.119999999</v>
      </c>
      <c r="I99" s="125"/>
    </row>
  </sheetData>
  <hyperlinks>
    <hyperlink ref="B12" r:id="rId1"/>
    <hyperlink ref="B69" r:id="rId2"/>
  </hyperlinks>
  <pageMargins left="0.75" right="0.75" top="1" bottom="1" header="0.5" footer="0.5"/>
  <pageSetup paperSize="9" orientation="portrait" horizontalDpi="4294967292" verticalDpi="4294967292" r:id="rId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4">
    <tabColor rgb="FFFF33CC"/>
  </sheetPr>
  <dimension ref="A2:J72"/>
  <sheetViews>
    <sheetView topLeftCell="A4" zoomScaleNormal="100" workbookViewId="0">
      <selection activeCell="D43" sqref="D43"/>
    </sheetView>
  </sheetViews>
  <sheetFormatPr baseColWidth="10" defaultColWidth="11" defaultRowHeight="12.75"/>
  <cols>
    <col min="1" max="1" width="4.625" style="225" customWidth="1"/>
    <col min="2" max="5" width="11" style="225"/>
    <col min="6" max="6" width="19.375" style="225" customWidth="1"/>
    <col min="7" max="7" width="11" style="225"/>
    <col min="8" max="8" width="17" style="225" customWidth="1"/>
    <col min="9" max="16384" width="11" style="225"/>
  </cols>
  <sheetData>
    <row r="2" spans="2:2">
      <c r="B2" s="224" t="s">
        <v>71</v>
      </c>
    </row>
    <row r="3" spans="2:2">
      <c r="B3" s="9" t="s">
        <v>162</v>
      </c>
    </row>
    <row r="5" spans="2:2">
      <c r="B5" s="224" t="s">
        <v>130</v>
      </c>
    </row>
    <row r="6" spans="2:2">
      <c r="B6" s="30">
        <f>D41</f>
        <v>1775818.82</v>
      </c>
    </row>
    <row r="8" spans="2:2">
      <c r="B8" s="224" t="s">
        <v>66</v>
      </c>
    </row>
    <row r="9" spans="2:2">
      <c r="B9" s="225" t="s">
        <v>500</v>
      </c>
    </row>
    <row r="11" spans="2:2">
      <c r="B11" s="224" t="s">
        <v>29</v>
      </c>
    </row>
    <row r="12" spans="2:2">
      <c r="B12" s="63" t="s">
        <v>229</v>
      </c>
    </row>
    <row r="19" spans="1:7">
      <c r="B19" s="13" t="s">
        <v>30</v>
      </c>
    </row>
    <row r="20" spans="1:7">
      <c r="D20" s="40" t="s">
        <v>316</v>
      </c>
    </row>
    <row r="21" spans="1:7">
      <c r="C21" s="330" t="s">
        <v>227</v>
      </c>
    </row>
    <row r="22" spans="1:7" ht="41.25" thickBot="1">
      <c r="A22" s="22"/>
      <c r="B22" s="68"/>
      <c r="C22" s="68" t="s">
        <v>724</v>
      </c>
      <c r="D22" s="68" t="s">
        <v>148</v>
      </c>
      <c r="E22" s="68" t="s">
        <v>93</v>
      </c>
      <c r="F22" s="68" t="s">
        <v>147</v>
      </c>
      <c r="G22" s="68" t="s">
        <v>82</v>
      </c>
    </row>
    <row r="23" spans="1:7">
      <c r="B23" s="225" t="s">
        <v>83</v>
      </c>
      <c r="C23" s="8">
        <v>8400674</v>
      </c>
      <c r="D23" s="8">
        <f t="shared" ref="D23:D40" si="0">H49</f>
        <v>290775.88</v>
      </c>
      <c r="E23" s="23">
        <f t="shared" ref="E23:E41" si="1">D23*1000/C23</f>
        <v>34.613398877280559</v>
      </c>
      <c r="F23" s="23"/>
    </row>
    <row r="24" spans="1:7">
      <c r="B24" s="225" t="s">
        <v>173</v>
      </c>
      <c r="C24" s="8">
        <v>1321616</v>
      </c>
      <c r="D24" s="8">
        <f t="shared" si="0"/>
        <v>80431.360000000001</v>
      </c>
      <c r="E24" s="23">
        <f t="shared" si="1"/>
        <v>60.858343119332694</v>
      </c>
      <c r="F24" s="23"/>
    </row>
    <row r="25" spans="1:7">
      <c r="B25" s="225" t="s">
        <v>187</v>
      </c>
      <c r="C25" s="8">
        <v>1056492.5</v>
      </c>
      <c r="D25" s="8">
        <f t="shared" si="0"/>
        <v>79198.64</v>
      </c>
      <c r="E25" s="23">
        <f t="shared" si="1"/>
        <v>74.963750334242789</v>
      </c>
      <c r="F25" s="23"/>
    </row>
    <row r="26" spans="1:7">
      <c r="B26" s="225" t="s">
        <v>188</v>
      </c>
      <c r="C26" s="8">
        <v>1103960.5</v>
      </c>
      <c r="D26" s="8">
        <f t="shared" si="0"/>
        <v>41828.5</v>
      </c>
      <c r="E26" s="23">
        <f t="shared" si="1"/>
        <v>37.889489705474062</v>
      </c>
      <c r="F26" s="23"/>
    </row>
    <row r="27" spans="1:7">
      <c r="B27" s="225" t="s">
        <v>174</v>
      </c>
      <c r="C27" s="8">
        <v>2102560.5</v>
      </c>
      <c r="D27" s="8">
        <f t="shared" si="0"/>
        <v>60974.420000000006</v>
      </c>
      <c r="E27" s="23">
        <f t="shared" si="1"/>
        <v>29.000078713549506</v>
      </c>
      <c r="F27" s="23"/>
    </row>
    <row r="28" spans="1:7">
      <c r="B28" s="225" t="s">
        <v>175</v>
      </c>
      <c r="C28" s="8">
        <v>586917.5</v>
      </c>
      <c r="D28" s="8">
        <f t="shared" si="0"/>
        <v>37063.800000000003</v>
      </c>
      <c r="E28" s="23">
        <f t="shared" si="1"/>
        <v>63.149931634343837</v>
      </c>
      <c r="F28" s="23"/>
    </row>
    <row r="29" spans="1:7">
      <c r="B29" s="225" t="s">
        <v>80</v>
      </c>
      <c r="C29" s="8">
        <v>2483421</v>
      </c>
      <c r="D29" s="8">
        <f t="shared" si="0"/>
        <v>98086.23</v>
      </c>
      <c r="E29" s="23">
        <f t="shared" si="1"/>
        <v>39.496416435231886</v>
      </c>
      <c r="F29" s="23"/>
    </row>
    <row r="30" spans="1:7">
      <c r="B30" s="225" t="s">
        <v>208</v>
      </c>
      <c r="C30" s="8">
        <v>2068901</v>
      </c>
      <c r="D30" s="8">
        <f t="shared" si="0"/>
        <v>89700.31</v>
      </c>
      <c r="E30" s="23">
        <f t="shared" si="1"/>
        <v>43.356501833582179</v>
      </c>
      <c r="F30" s="23"/>
    </row>
    <row r="31" spans="1:7">
      <c r="B31" s="225" t="s">
        <v>81</v>
      </c>
      <c r="C31" s="8">
        <v>7513504.5</v>
      </c>
      <c r="D31" s="8">
        <f t="shared" si="0"/>
        <v>344494.57</v>
      </c>
      <c r="E31" s="23">
        <f t="shared" si="1"/>
        <v>45.850051730187957</v>
      </c>
      <c r="F31" s="23"/>
    </row>
    <row r="32" spans="1:7">
      <c r="B32" s="225" t="s">
        <v>119</v>
      </c>
      <c r="C32" s="8">
        <v>4992766.5</v>
      </c>
      <c r="D32" s="8">
        <f t="shared" si="0"/>
        <v>181992.16999999998</v>
      </c>
      <c r="E32" s="23">
        <f t="shared" si="1"/>
        <v>36.451167904607587</v>
      </c>
      <c r="F32" s="23"/>
    </row>
    <row r="33" spans="1:8">
      <c r="B33" s="225" t="s">
        <v>125</v>
      </c>
      <c r="C33" s="8">
        <v>1096314.5</v>
      </c>
      <c r="D33" s="8">
        <f t="shared" si="0"/>
        <v>35769.32</v>
      </c>
      <c r="E33" s="23">
        <f t="shared" si="1"/>
        <v>32.626878509770691</v>
      </c>
      <c r="F33" s="23"/>
    </row>
    <row r="34" spans="1:8">
      <c r="B34" s="225" t="s">
        <v>184</v>
      </c>
      <c r="C34" s="8">
        <v>2740521</v>
      </c>
      <c r="D34" s="8">
        <f t="shared" si="0"/>
        <v>147752.20000000001</v>
      </c>
      <c r="E34" s="23">
        <f t="shared" si="1"/>
        <v>53.913909070574533</v>
      </c>
      <c r="F34" s="23"/>
    </row>
    <row r="35" spans="1:8">
      <c r="B35" s="32" t="s">
        <v>170</v>
      </c>
      <c r="C35" s="33">
        <v>6445718</v>
      </c>
      <c r="D35" s="33">
        <f t="shared" si="0"/>
        <v>217805.19</v>
      </c>
      <c r="E35" s="34">
        <f t="shared" si="1"/>
        <v>33.79067933161209</v>
      </c>
      <c r="F35" s="34"/>
      <c r="G35" s="32"/>
    </row>
    <row r="36" spans="1:8">
      <c r="B36" s="32" t="s">
        <v>152</v>
      </c>
      <c r="C36" s="33">
        <v>1467053</v>
      </c>
      <c r="D36" s="33">
        <f t="shared" si="0"/>
        <v>58212.639999999999</v>
      </c>
      <c r="E36" s="34">
        <f t="shared" si="1"/>
        <v>39.679984295045919</v>
      </c>
      <c r="F36" s="34"/>
      <c r="G36" s="32"/>
    </row>
    <row r="37" spans="1:8">
      <c r="B37" s="32" t="s">
        <v>153</v>
      </c>
      <c r="C37" s="33">
        <v>640633</v>
      </c>
      <c r="D37" s="33">
        <f t="shared" si="0"/>
        <v>0</v>
      </c>
      <c r="E37" s="34">
        <f t="shared" si="1"/>
        <v>0</v>
      </c>
      <c r="F37" s="34"/>
      <c r="G37" s="32"/>
    </row>
    <row r="38" spans="1:8">
      <c r="B38" s="32" t="s">
        <v>185</v>
      </c>
      <c r="C38" s="33">
        <v>2189121</v>
      </c>
      <c r="D38" s="33">
        <f t="shared" si="0"/>
        <v>0</v>
      </c>
      <c r="E38" s="34">
        <f t="shared" si="1"/>
        <v>0</v>
      </c>
      <c r="F38" s="34"/>
      <c r="G38" s="32"/>
    </row>
    <row r="39" spans="1:8">
      <c r="B39" s="32" t="s">
        <v>186</v>
      </c>
      <c r="C39" s="33">
        <v>318027.5</v>
      </c>
      <c r="D39" s="33">
        <f t="shared" si="0"/>
        <v>11733.59</v>
      </c>
      <c r="E39" s="34">
        <f t="shared" si="1"/>
        <v>36.894891165072202</v>
      </c>
      <c r="F39" s="34"/>
      <c r="G39" s="32"/>
    </row>
    <row r="40" spans="1:8">
      <c r="B40" s="32" t="s">
        <v>150</v>
      </c>
      <c r="C40" s="33">
        <v>169659.5</v>
      </c>
      <c r="D40" s="33">
        <f t="shared" si="0"/>
        <v>0</v>
      </c>
      <c r="E40" s="34">
        <f t="shared" si="1"/>
        <v>0</v>
      </c>
      <c r="F40" s="34"/>
      <c r="G40" s="32"/>
    </row>
    <row r="41" spans="1:8" ht="13.5" thickBot="1">
      <c r="A41" s="224"/>
      <c r="B41" s="35" t="s">
        <v>151</v>
      </c>
      <c r="C41" s="36">
        <v>46697861.5</v>
      </c>
      <c r="D41" s="37">
        <f>SUM(D23:D40)</f>
        <v>1775818.82</v>
      </c>
      <c r="E41" s="38">
        <f t="shared" si="1"/>
        <v>38.027840311274211</v>
      </c>
      <c r="F41" s="38"/>
      <c r="G41" s="35"/>
    </row>
    <row r="42" spans="1:8">
      <c r="A42" s="224"/>
      <c r="B42" s="126"/>
      <c r="C42" s="33"/>
      <c r="D42" s="127"/>
      <c r="E42" s="128"/>
      <c r="F42" s="128"/>
      <c r="G42" s="126"/>
    </row>
    <row r="43" spans="1:8">
      <c r="E43" s="8"/>
    </row>
    <row r="45" spans="1:8">
      <c r="B45" s="72" t="s">
        <v>380</v>
      </c>
    </row>
    <row r="47" spans="1:8">
      <c r="D47" s="225" t="s">
        <v>25</v>
      </c>
    </row>
    <row r="48" spans="1:8" ht="39" thickBot="1">
      <c r="B48" s="108"/>
      <c r="C48" s="360" t="s">
        <v>848</v>
      </c>
      <c r="D48" s="108" t="s">
        <v>849</v>
      </c>
      <c r="E48" s="108" t="s">
        <v>151</v>
      </c>
      <c r="G48" s="93" t="s">
        <v>320</v>
      </c>
      <c r="H48" s="226" t="s">
        <v>397</v>
      </c>
    </row>
    <row r="49" spans="2:10">
      <c r="B49" s="47" t="s">
        <v>157</v>
      </c>
      <c r="C49" s="51">
        <v>322346.23</v>
      </c>
      <c r="D49" s="12">
        <f>FP012_1!K51</f>
        <v>22148.34</v>
      </c>
      <c r="E49" s="8">
        <f>C49+D49</f>
        <v>344494.57</v>
      </c>
      <c r="G49" s="225" t="s">
        <v>83</v>
      </c>
      <c r="H49" s="8">
        <f>E51</f>
        <v>290775.88</v>
      </c>
      <c r="J49" s="8"/>
    </row>
    <row r="50" spans="2:10">
      <c r="B50" s="47" t="s">
        <v>158</v>
      </c>
      <c r="C50" s="51">
        <v>134307.38</v>
      </c>
      <c r="D50" s="12">
        <f>FP012_1!K52</f>
        <v>13444.82</v>
      </c>
      <c r="E50" s="8">
        <f t="shared" ref="E50:E64" si="2">C50+D50</f>
        <v>147752.20000000001</v>
      </c>
      <c r="G50" s="225" t="s">
        <v>173</v>
      </c>
      <c r="H50" s="8">
        <f>E57</f>
        <v>80431.360000000001</v>
      </c>
      <c r="J50" s="8"/>
    </row>
    <row r="51" spans="2:10">
      <c r="B51" s="47" t="s">
        <v>159</v>
      </c>
      <c r="C51" s="51">
        <v>256435.82</v>
      </c>
      <c r="D51" s="12">
        <f>FP012_1!K53</f>
        <v>34340.06</v>
      </c>
      <c r="E51" s="8">
        <f t="shared" si="2"/>
        <v>290775.88</v>
      </c>
      <c r="G51" s="225" t="s">
        <v>187</v>
      </c>
      <c r="H51" s="8">
        <f>E52</f>
        <v>79198.64</v>
      </c>
      <c r="J51" s="8"/>
    </row>
    <row r="52" spans="2:10">
      <c r="B52" s="47" t="s">
        <v>160</v>
      </c>
      <c r="C52" s="51">
        <v>71978.67</v>
      </c>
      <c r="D52" s="12">
        <f>FP012_1!K54</f>
        <v>7219.97</v>
      </c>
      <c r="E52" s="8">
        <f t="shared" si="2"/>
        <v>79198.64</v>
      </c>
      <c r="G52" s="225" t="s">
        <v>188</v>
      </c>
      <c r="H52" s="8">
        <f>E61</f>
        <v>41828.5</v>
      </c>
      <c r="J52" s="8"/>
    </row>
    <row r="53" spans="2:10">
      <c r="B53" s="47" t="s">
        <v>131</v>
      </c>
      <c r="C53" s="51">
        <v>31292.07</v>
      </c>
      <c r="D53" s="12">
        <f>FP012_1!K55</f>
        <v>5771.73</v>
      </c>
      <c r="E53" s="8">
        <f t="shared" si="2"/>
        <v>37063.800000000003</v>
      </c>
      <c r="G53" s="225" t="s">
        <v>174</v>
      </c>
      <c r="H53" s="8">
        <f>E59</f>
        <v>60974.420000000006</v>
      </c>
      <c r="J53" s="8"/>
    </row>
    <row r="54" spans="2:10">
      <c r="B54" s="47" t="s">
        <v>96</v>
      </c>
      <c r="C54" s="51">
        <v>11432.02</v>
      </c>
      <c r="D54" s="12">
        <f>FP012_1!K56</f>
        <v>301.57</v>
      </c>
      <c r="E54" s="8">
        <f t="shared" si="2"/>
        <v>11733.59</v>
      </c>
      <c r="G54" s="225" t="s">
        <v>175</v>
      </c>
      <c r="H54" s="8">
        <f>E53</f>
        <v>37063.800000000003</v>
      </c>
      <c r="J54" s="8"/>
    </row>
    <row r="55" spans="2:10">
      <c r="B55" s="47" t="s">
        <v>115</v>
      </c>
      <c r="C55" s="51">
        <v>53699.66</v>
      </c>
      <c r="D55" s="12">
        <f>FP012_1!K57</f>
        <v>4512.9799999999996</v>
      </c>
      <c r="E55" s="8">
        <f t="shared" si="2"/>
        <v>58212.639999999999</v>
      </c>
      <c r="G55" s="225" t="s">
        <v>80</v>
      </c>
      <c r="H55" s="8">
        <f>E63</f>
        <v>98086.23</v>
      </c>
      <c r="J55" s="8"/>
    </row>
    <row r="56" spans="2:10">
      <c r="B56" s="47" t="s">
        <v>108</v>
      </c>
      <c r="C56" s="51">
        <v>176238.59</v>
      </c>
      <c r="D56" s="12">
        <f>FP012_1!K58</f>
        <v>5753.58</v>
      </c>
      <c r="E56" s="8">
        <f t="shared" si="2"/>
        <v>181992.16999999998</v>
      </c>
      <c r="G56" s="225" t="s">
        <v>208</v>
      </c>
      <c r="H56" s="8">
        <f>E58</f>
        <v>89700.31</v>
      </c>
      <c r="J56" s="8"/>
    </row>
    <row r="57" spans="2:10">
      <c r="B57" s="47" t="s">
        <v>109</v>
      </c>
      <c r="C57" s="51">
        <v>71190.45</v>
      </c>
      <c r="D57" s="12">
        <f>FP012_1!K59</f>
        <v>9240.91</v>
      </c>
      <c r="E57" s="8">
        <f t="shared" si="2"/>
        <v>80431.360000000001</v>
      </c>
      <c r="G57" s="225" t="s">
        <v>81</v>
      </c>
      <c r="H57" s="8">
        <f>E49</f>
        <v>344494.57</v>
      </c>
      <c r="J57" s="8"/>
    </row>
    <row r="58" spans="2:10">
      <c r="B58" s="47" t="s">
        <v>110</v>
      </c>
      <c r="C58" s="51">
        <v>82526.84</v>
      </c>
      <c r="D58" s="12">
        <f>FP012_1!K60</f>
        <v>7173.47</v>
      </c>
      <c r="E58" s="8">
        <f t="shared" si="2"/>
        <v>89700.31</v>
      </c>
      <c r="G58" s="225" t="s">
        <v>119</v>
      </c>
      <c r="H58" s="8">
        <f>E56</f>
        <v>181992.16999999998</v>
      </c>
      <c r="J58" s="8"/>
    </row>
    <row r="59" spans="2:10">
      <c r="B59" s="47" t="s">
        <v>111</v>
      </c>
      <c r="C59" s="51">
        <v>59300.94</v>
      </c>
      <c r="D59" s="12">
        <f>FP012_1!K61</f>
        <v>1673.48</v>
      </c>
      <c r="E59" s="8">
        <f t="shared" si="2"/>
        <v>60974.420000000006</v>
      </c>
      <c r="G59" s="225" t="s">
        <v>125</v>
      </c>
      <c r="H59" s="8">
        <f>E60</f>
        <v>35769.32</v>
      </c>
      <c r="J59" s="8"/>
    </row>
    <row r="60" spans="2:10">
      <c r="B60" s="47" t="s">
        <v>112</v>
      </c>
      <c r="C60" s="51">
        <v>32116.68</v>
      </c>
      <c r="D60" s="12">
        <f>FP012_1!K62</f>
        <v>3652.64</v>
      </c>
      <c r="E60" s="8">
        <f t="shared" si="2"/>
        <v>35769.32</v>
      </c>
      <c r="G60" s="225" t="s">
        <v>184</v>
      </c>
      <c r="H60" s="8">
        <f>E50</f>
        <v>147752.20000000001</v>
      </c>
      <c r="J60" s="8"/>
    </row>
    <row r="61" spans="2:10">
      <c r="B61" s="47" t="s">
        <v>55</v>
      </c>
      <c r="C61" s="51">
        <v>38380.660000000003</v>
      </c>
      <c r="D61" s="12">
        <f>FP012_1!K63</f>
        <v>3447.84</v>
      </c>
      <c r="E61" s="8">
        <f t="shared" si="2"/>
        <v>41828.5</v>
      </c>
      <c r="G61" s="225" t="s">
        <v>170</v>
      </c>
      <c r="H61" s="8">
        <f>E62</f>
        <v>217805.19</v>
      </c>
      <c r="J61" s="8"/>
    </row>
    <row r="62" spans="2:10">
      <c r="B62" s="70" t="s">
        <v>56</v>
      </c>
      <c r="C62" s="73">
        <v>209202.51</v>
      </c>
      <c r="D62" s="12">
        <f>FP012_1!K64</f>
        <v>8602.68</v>
      </c>
      <c r="E62" s="33">
        <f t="shared" si="2"/>
        <v>217805.19</v>
      </c>
      <c r="G62" s="225" t="s">
        <v>152</v>
      </c>
      <c r="H62" s="8">
        <f>E55</f>
        <v>58212.639999999999</v>
      </c>
      <c r="J62" s="8"/>
    </row>
    <row r="63" spans="2:10">
      <c r="B63" s="70" t="s">
        <v>114</v>
      </c>
      <c r="C63" s="73">
        <v>93587.97</v>
      </c>
      <c r="D63" s="12">
        <f>FP012_1!K65</f>
        <v>4498.26</v>
      </c>
      <c r="E63" s="33">
        <f t="shared" si="2"/>
        <v>98086.23</v>
      </c>
      <c r="G63" s="225" t="s">
        <v>153</v>
      </c>
      <c r="J63" s="8"/>
    </row>
    <row r="64" spans="2:10">
      <c r="B64" s="70" t="s">
        <v>126</v>
      </c>
      <c r="C64" s="33"/>
      <c r="D64" s="33"/>
      <c r="E64" s="33">
        <f t="shared" si="2"/>
        <v>0</v>
      </c>
      <c r="G64" s="225" t="s">
        <v>185</v>
      </c>
      <c r="J64" s="8"/>
    </row>
    <row r="65" spans="2:10" ht="13.5" thickBot="1">
      <c r="B65" s="37" t="s">
        <v>178</v>
      </c>
      <c r="C65" s="36">
        <f>SUM(C49:C64)</f>
        <v>1644036.4899999998</v>
      </c>
      <c r="D65" s="36">
        <f>SUM(D49:D64)</f>
        <v>131782.33000000002</v>
      </c>
      <c r="E65" s="36">
        <f>SUM(E49:E64)</f>
        <v>1775818.82</v>
      </c>
      <c r="G65" s="225" t="s">
        <v>186</v>
      </c>
      <c r="H65" s="8">
        <f>E54</f>
        <v>11733.59</v>
      </c>
      <c r="J65" s="8"/>
    </row>
    <row r="66" spans="2:10">
      <c r="C66" s="8"/>
      <c r="D66" s="8"/>
      <c r="E66" s="8"/>
      <c r="G66" s="32" t="s">
        <v>150</v>
      </c>
      <c r="H66" s="33">
        <f>E64</f>
        <v>0</v>
      </c>
      <c r="J66" s="8"/>
    </row>
    <row r="67" spans="2:10" ht="13.5" thickBot="1">
      <c r="B67" s="224"/>
      <c r="C67" s="8"/>
      <c r="D67" s="8"/>
      <c r="E67" s="8"/>
      <c r="G67" s="35" t="s">
        <v>151</v>
      </c>
      <c r="H67" s="36">
        <f>SUM(H49:H66)</f>
        <v>1775818.82</v>
      </c>
    </row>
    <row r="71" spans="2:10">
      <c r="B71" s="225" t="s">
        <v>847</v>
      </c>
    </row>
    <row r="72" spans="2:10">
      <c r="B72" s="225" t="s">
        <v>850</v>
      </c>
    </row>
  </sheetData>
  <hyperlinks>
    <hyperlink ref="B12" r:id="rId1"/>
  </hyperlinks>
  <pageMargins left="0.75" right="0.75" top="1" bottom="1" header="0.5" footer="0.5"/>
  <pageSetup paperSize="9" orientation="portrait" horizontalDpi="4294967292" verticalDpi="429496729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5">
    <tabColor rgb="FFFF33CC"/>
  </sheetPr>
  <dimension ref="A2:J73"/>
  <sheetViews>
    <sheetView zoomScaleNormal="100" workbookViewId="0">
      <selection activeCell="C50" sqref="C50"/>
    </sheetView>
  </sheetViews>
  <sheetFormatPr baseColWidth="10" defaultColWidth="11" defaultRowHeight="12.75"/>
  <cols>
    <col min="1" max="1" width="4.375" style="225" customWidth="1"/>
    <col min="2" max="2" width="11" style="225"/>
    <col min="3" max="3" width="20.25" style="225" customWidth="1"/>
    <col min="4" max="4" width="14.75" style="225" customWidth="1"/>
    <col min="5" max="5" width="26.625" style="225" customWidth="1"/>
    <col min="6" max="6" width="19.375" style="225" customWidth="1"/>
    <col min="7" max="7" width="17.75" style="225" customWidth="1"/>
    <col min="8" max="8" width="20.125" style="225" customWidth="1"/>
    <col min="9" max="9" width="19" style="225" customWidth="1"/>
    <col min="10" max="16384" width="11" style="225"/>
  </cols>
  <sheetData>
    <row r="2" spans="2:2">
      <c r="B2" s="224" t="s">
        <v>71</v>
      </c>
    </row>
    <row r="3" spans="2:2">
      <c r="B3" s="9" t="s">
        <v>851</v>
      </c>
    </row>
    <row r="5" spans="2:2">
      <c r="B5" s="224" t="s">
        <v>130</v>
      </c>
    </row>
    <row r="6" spans="2:2">
      <c r="B6" s="30">
        <f>D41</f>
        <v>2351484.9999999995</v>
      </c>
    </row>
    <row r="8" spans="2:2">
      <c r="B8" s="224" t="s">
        <v>66</v>
      </c>
    </row>
    <row r="9" spans="2:2">
      <c r="B9" s="225" t="s">
        <v>75</v>
      </c>
    </row>
    <row r="11" spans="2:2">
      <c r="B11" s="224" t="s">
        <v>216</v>
      </c>
    </row>
    <row r="12" spans="2:2">
      <c r="B12" s="225" t="s">
        <v>505</v>
      </c>
    </row>
    <row r="13" spans="2:2">
      <c r="B13" s="63"/>
    </row>
    <row r="19" spans="1:7">
      <c r="B19" s="13" t="s">
        <v>30</v>
      </c>
    </row>
    <row r="20" spans="1:7">
      <c r="D20" s="40" t="s">
        <v>316</v>
      </c>
    </row>
    <row r="21" spans="1:7">
      <c r="C21" s="330" t="s">
        <v>227</v>
      </c>
    </row>
    <row r="22" spans="1:7" ht="27.75" thickBot="1">
      <c r="A22" s="22"/>
      <c r="B22" s="68"/>
      <c r="C22" s="68" t="s">
        <v>724</v>
      </c>
      <c r="D22" s="68" t="s">
        <v>13</v>
      </c>
      <c r="E22" s="68" t="s">
        <v>93</v>
      </c>
      <c r="F22" s="68" t="s">
        <v>147</v>
      </c>
      <c r="G22" s="68" t="s">
        <v>82</v>
      </c>
    </row>
    <row r="23" spans="1:7">
      <c r="B23" s="225" t="s">
        <v>83</v>
      </c>
      <c r="C23" s="8">
        <v>8400674</v>
      </c>
      <c r="D23" s="8">
        <f t="shared" ref="D23:D40" si="0">D51</f>
        <v>347407.31892555061</v>
      </c>
      <c r="E23" s="23">
        <f t="shared" ref="E23:E38" si="1">D23*1000/C23</f>
        <v>41.354695935772611</v>
      </c>
      <c r="F23" s="23"/>
    </row>
    <row r="24" spans="1:7">
      <c r="B24" s="225" t="s">
        <v>173</v>
      </c>
      <c r="C24" s="8">
        <v>1321616</v>
      </c>
      <c r="D24" s="8">
        <f t="shared" si="0"/>
        <v>98040.800400798995</v>
      </c>
      <c r="E24" s="23">
        <f t="shared" si="1"/>
        <v>74.182516253434429</v>
      </c>
      <c r="F24" s="23"/>
    </row>
    <row r="25" spans="1:7">
      <c r="B25" s="225" t="s">
        <v>187</v>
      </c>
      <c r="C25" s="8">
        <v>1056492.5</v>
      </c>
      <c r="D25" s="8">
        <f t="shared" si="0"/>
        <v>84280.527283151474</v>
      </c>
      <c r="E25" s="23">
        <f t="shared" si="1"/>
        <v>79.773900224707205</v>
      </c>
      <c r="F25" s="23"/>
    </row>
    <row r="26" spans="1:7">
      <c r="B26" s="225" t="s">
        <v>188</v>
      </c>
      <c r="C26" s="8">
        <v>1103960.5</v>
      </c>
      <c r="D26" s="8">
        <f t="shared" si="0"/>
        <v>49715.276183930619</v>
      </c>
      <c r="E26" s="23">
        <f t="shared" si="1"/>
        <v>45.033564320399705</v>
      </c>
      <c r="F26" s="23"/>
    </row>
    <row r="27" spans="1:7">
      <c r="B27" s="225" t="s">
        <v>174</v>
      </c>
      <c r="C27" s="8">
        <v>2102560.5</v>
      </c>
      <c r="D27" s="8">
        <f t="shared" si="0"/>
        <v>76438.005149791148</v>
      </c>
      <c r="E27" s="23">
        <f t="shared" si="1"/>
        <v>36.354723276591159</v>
      </c>
      <c r="F27" s="23"/>
    </row>
    <row r="28" spans="1:7">
      <c r="B28" s="225" t="s">
        <v>175</v>
      </c>
      <c r="C28" s="8">
        <v>586917.5</v>
      </c>
      <c r="D28" s="8">
        <f t="shared" si="0"/>
        <v>43868.790597264866</v>
      </c>
      <c r="E28" s="23">
        <f t="shared" si="1"/>
        <v>74.744390135350983</v>
      </c>
      <c r="F28" s="23"/>
    </row>
    <row r="29" spans="1:7">
      <c r="B29" s="225" t="s">
        <v>80</v>
      </c>
      <c r="C29" s="8">
        <v>2483421</v>
      </c>
      <c r="D29" s="8">
        <f t="shared" si="0"/>
        <v>176832.59200651047</v>
      </c>
      <c r="E29" s="23">
        <f t="shared" si="1"/>
        <v>71.205241482016319</v>
      </c>
      <c r="F29" s="23"/>
    </row>
    <row r="30" spans="1:7">
      <c r="B30" s="225" t="s">
        <v>208</v>
      </c>
      <c r="C30" s="8">
        <v>2068901</v>
      </c>
      <c r="D30" s="8">
        <f t="shared" si="0"/>
        <v>97243.5095577295</v>
      </c>
      <c r="E30" s="23">
        <f t="shared" si="1"/>
        <v>47.002495314048133</v>
      </c>
      <c r="F30" s="23"/>
    </row>
    <row r="31" spans="1:7">
      <c r="B31" s="225" t="s">
        <v>81</v>
      </c>
      <c r="C31" s="8">
        <v>7513504.5</v>
      </c>
      <c r="D31" s="8">
        <f t="shared" si="0"/>
        <v>432233.08947359095</v>
      </c>
      <c r="E31" s="23">
        <f t="shared" si="1"/>
        <v>57.527494589720547</v>
      </c>
      <c r="F31" s="23"/>
    </row>
    <row r="32" spans="1:7">
      <c r="B32" s="225" t="s">
        <v>119</v>
      </c>
      <c r="C32" s="8">
        <v>4992766.5</v>
      </c>
      <c r="D32" s="8">
        <f t="shared" si="0"/>
        <v>252543.10471183431</v>
      </c>
      <c r="E32" s="23">
        <f t="shared" si="1"/>
        <v>50.581797628996732</v>
      </c>
      <c r="F32" s="23"/>
    </row>
    <row r="33" spans="1:7">
      <c r="B33" s="225" t="s">
        <v>125</v>
      </c>
      <c r="C33" s="8">
        <v>1096314.5</v>
      </c>
      <c r="D33" s="8">
        <f t="shared" si="0"/>
        <v>55604.710234508471</v>
      </c>
      <c r="E33" s="23">
        <f t="shared" si="1"/>
        <v>50.71967052748866</v>
      </c>
      <c r="F33" s="23"/>
    </row>
    <row r="34" spans="1:7">
      <c r="B34" s="225" t="s">
        <v>184</v>
      </c>
      <c r="C34" s="8">
        <v>2740521</v>
      </c>
      <c r="D34" s="8">
        <f t="shared" si="0"/>
        <v>195848.24783360882</v>
      </c>
      <c r="E34" s="23">
        <f t="shared" si="1"/>
        <v>71.463874144226168</v>
      </c>
      <c r="F34" s="23"/>
    </row>
    <row r="35" spans="1:7">
      <c r="B35" s="225" t="s">
        <v>170</v>
      </c>
      <c r="C35" s="8">
        <v>6445718</v>
      </c>
      <c r="D35" s="8">
        <f t="shared" si="0"/>
        <v>364665.29153258062</v>
      </c>
      <c r="E35" s="23">
        <f t="shared" si="1"/>
        <v>56.574813160082492</v>
      </c>
      <c r="F35" s="23"/>
    </row>
    <row r="36" spans="1:7">
      <c r="B36" s="225" t="s">
        <v>152</v>
      </c>
      <c r="C36" s="8">
        <v>1467053</v>
      </c>
      <c r="D36" s="8">
        <f t="shared" si="0"/>
        <v>55624.316881209321</v>
      </c>
      <c r="E36" s="23">
        <f t="shared" si="1"/>
        <v>37.915683265164461</v>
      </c>
      <c r="F36" s="23"/>
    </row>
    <row r="37" spans="1:7">
      <c r="B37" s="225" t="s">
        <v>153</v>
      </c>
      <c r="C37" s="8">
        <v>640633</v>
      </c>
      <c r="D37" s="8">
        <f t="shared" si="0"/>
        <v>0</v>
      </c>
      <c r="E37" s="23">
        <f t="shared" si="1"/>
        <v>0</v>
      </c>
      <c r="F37" s="23"/>
    </row>
    <row r="38" spans="1:7">
      <c r="B38" s="225" t="s">
        <v>185</v>
      </c>
      <c r="C38" s="8">
        <v>2189121</v>
      </c>
      <c r="D38" s="8">
        <f t="shared" si="0"/>
        <v>0</v>
      </c>
      <c r="E38" s="23">
        <f t="shared" si="1"/>
        <v>0</v>
      </c>
      <c r="F38" s="23"/>
    </row>
    <row r="39" spans="1:7">
      <c r="B39" s="225" t="s">
        <v>186</v>
      </c>
      <c r="C39" s="8">
        <v>318027.5</v>
      </c>
      <c r="D39" s="8">
        <f t="shared" si="0"/>
        <v>21139.419227939743</v>
      </c>
      <c r="E39" s="23">
        <f>D39*1000/C39</f>
        <v>66.470412866622368</v>
      </c>
      <c r="F39" s="23"/>
    </row>
    <row r="40" spans="1:7">
      <c r="B40" s="225" t="s">
        <v>150</v>
      </c>
      <c r="C40" s="8">
        <v>169659.5</v>
      </c>
      <c r="D40" s="8">
        <f t="shared" si="0"/>
        <v>0</v>
      </c>
      <c r="E40" s="23">
        <f>D40*1000/C40</f>
        <v>0</v>
      </c>
      <c r="F40" s="23"/>
    </row>
    <row r="41" spans="1:7" ht="13.5" thickBot="1">
      <c r="A41" s="224"/>
      <c r="B41" s="35" t="s">
        <v>151</v>
      </c>
      <c r="C41" s="36">
        <v>46697861.5</v>
      </c>
      <c r="D41" s="37">
        <f>SUM(D23:D40)</f>
        <v>2351484.9999999995</v>
      </c>
      <c r="E41" s="38">
        <f>D41*1000/C41</f>
        <v>50.355303743405884</v>
      </c>
      <c r="F41" s="38"/>
      <c r="G41" s="35"/>
    </row>
    <row r="42" spans="1:7">
      <c r="A42" s="224"/>
      <c r="B42" s="126"/>
      <c r="C42" s="33"/>
      <c r="D42" s="127"/>
      <c r="E42" s="128"/>
      <c r="F42" s="128"/>
      <c r="G42" s="126"/>
    </row>
    <row r="43" spans="1:7">
      <c r="A43" s="224"/>
      <c r="B43" s="126"/>
      <c r="C43" s="33"/>
      <c r="D43" s="127"/>
      <c r="E43" s="128"/>
      <c r="F43" s="128"/>
      <c r="G43" s="126"/>
    </row>
    <row r="44" spans="1:7">
      <c r="E44" s="8"/>
    </row>
    <row r="45" spans="1:7">
      <c r="B45" s="72" t="s">
        <v>506</v>
      </c>
    </row>
    <row r="46" spans="1:7">
      <c r="B46" s="225" t="s">
        <v>863</v>
      </c>
    </row>
    <row r="49" spans="2:10" s="7" customFormat="1">
      <c r="B49" s="225"/>
      <c r="C49" s="26" t="s">
        <v>352</v>
      </c>
      <c r="D49" s="225"/>
      <c r="G49" s="370"/>
      <c r="H49" s="370"/>
      <c r="I49" s="370"/>
      <c r="J49" s="370"/>
    </row>
    <row r="50" spans="2:10" ht="39" thickBot="1">
      <c r="B50" s="71" t="s">
        <v>320</v>
      </c>
      <c r="C50" s="364" t="s">
        <v>862</v>
      </c>
      <c r="D50" s="129" t="s">
        <v>398</v>
      </c>
      <c r="E50" s="429"/>
      <c r="G50" s="372"/>
      <c r="H50" s="372"/>
      <c r="I50" s="372"/>
    </row>
    <row r="51" spans="2:10">
      <c r="B51" s="225" t="s">
        <v>83</v>
      </c>
      <c r="C51" s="51">
        <v>347407.31892555061</v>
      </c>
      <c r="D51" s="8">
        <f t="shared" ref="D51:D64" si="2">+C51</f>
        <v>347407.31892555061</v>
      </c>
      <c r="E51" s="7"/>
      <c r="G51" s="48"/>
      <c r="H51" s="48"/>
      <c r="I51" s="48"/>
    </row>
    <row r="52" spans="2:10">
      <c r="B52" s="225" t="s">
        <v>173</v>
      </c>
      <c r="C52" s="51">
        <v>98040.800400798995</v>
      </c>
      <c r="D52" s="8">
        <f t="shared" si="2"/>
        <v>98040.800400798995</v>
      </c>
      <c r="E52" s="429"/>
      <c r="F52" s="7"/>
      <c r="G52" s="48"/>
      <c r="H52" s="48"/>
      <c r="I52" s="48"/>
    </row>
    <row r="53" spans="2:10">
      <c r="B53" s="225" t="s">
        <v>187</v>
      </c>
      <c r="C53" s="51">
        <v>84280.527283151474</v>
      </c>
      <c r="D53" s="8">
        <f t="shared" si="2"/>
        <v>84280.527283151474</v>
      </c>
      <c r="E53" s="429"/>
      <c r="G53" s="48"/>
      <c r="H53" s="48"/>
      <c r="I53" s="48"/>
    </row>
    <row r="54" spans="2:10">
      <c r="B54" s="225" t="s">
        <v>188</v>
      </c>
      <c r="C54" s="51">
        <v>49715.276183930619</v>
      </c>
      <c r="D54" s="8">
        <f t="shared" si="2"/>
        <v>49715.276183930619</v>
      </c>
      <c r="E54" s="429"/>
      <c r="G54" s="48"/>
      <c r="H54" s="48"/>
      <c r="I54" s="48"/>
    </row>
    <row r="55" spans="2:10">
      <c r="B55" s="225" t="s">
        <v>174</v>
      </c>
      <c r="C55" s="51">
        <v>76438.005149791148</v>
      </c>
      <c r="D55" s="8">
        <f t="shared" si="2"/>
        <v>76438.005149791148</v>
      </c>
      <c r="E55" s="429"/>
      <c r="G55" s="48"/>
      <c r="H55" s="48"/>
      <c r="I55" s="48"/>
    </row>
    <row r="56" spans="2:10">
      <c r="B56" s="225" t="s">
        <v>175</v>
      </c>
      <c r="C56" s="51">
        <v>43868.790597264866</v>
      </c>
      <c r="D56" s="8">
        <f t="shared" si="2"/>
        <v>43868.790597264866</v>
      </c>
      <c r="E56" s="429"/>
      <c r="G56" s="48"/>
      <c r="H56" s="48"/>
      <c r="I56" s="48"/>
    </row>
    <row r="57" spans="2:10">
      <c r="B57" s="225" t="s">
        <v>80</v>
      </c>
      <c r="C57" s="51">
        <v>176832.59200651047</v>
      </c>
      <c r="D57" s="8">
        <f t="shared" si="2"/>
        <v>176832.59200651047</v>
      </c>
      <c r="E57" s="429"/>
      <c r="G57" s="48"/>
      <c r="H57" s="48"/>
      <c r="I57" s="48"/>
    </row>
    <row r="58" spans="2:10">
      <c r="B58" s="225" t="s">
        <v>208</v>
      </c>
      <c r="C58" s="51">
        <v>97243.5095577295</v>
      </c>
      <c r="D58" s="8">
        <f t="shared" si="2"/>
        <v>97243.5095577295</v>
      </c>
      <c r="E58" s="429"/>
      <c r="G58" s="48"/>
      <c r="H58" s="48"/>
      <c r="I58" s="48"/>
    </row>
    <row r="59" spans="2:10">
      <c r="B59" s="225" t="s">
        <v>81</v>
      </c>
      <c r="C59" s="51">
        <v>432233.08947359095</v>
      </c>
      <c r="D59" s="8">
        <f t="shared" si="2"/>
        <v>432233.08947359095</v>
      </c>
      <c r="E59" s="429"/>
      <c r="G59" s="48"/>
      <c r="H59" s="48"/>
      <c r="I59" s="48"/>
    </row>
    <row r="60" spans="2:10">
      <c r="B60" s="225" t="s">
        <v>119</v>
      </c>
      <c r="C60" s="51">
        <v>252543.10471183431</v>
      </c>
      <c r="D60" s="8">
        <f t="shared" si="2"/>
        <v>252543.10471183431</v>
      </c>
      <c r="E60" s="429"/>
      <c r="G60" s="48"/>
      <c r="H60" s="48"/>
      <c r="I60" s="48"/>
    </row>
    <row r="61" spans="2:10">
      <c r="B61" s="225" t="s">
        <v>125</v>
      </c>
      <c r="C61" s="51">
        <v>55604.710234508471</v>
      </c>
      <c r="D61" s="8">
        <f t="shared" si="2"/>
        <v>55604.710234508471</v>
      </c>
      <c r="E61" s="429"/>
      <c r="G61" s="48"/>
      <c r="H61" s="48"/>
      <c r="I61" s="48"/>
    </row>
    <row r="62" spans="2:10">
      <c r="B62" s="225" t="s">
        <v>184</v>
      </c>
      <c r="C62" s="51">
        <v>195848.24783360882</v>
      </c>
      <c r="D62" s="8">
        <f t="shared" si="2"/>
        <v>195848.24783360882</v>
      </c>
      <c r="E62" s="429"/>
      <c r="G62" s="48"/>
      <c r="H62" s="48"/>
      <c r="I62" s="48"/>
    </row>
    <row r="63" spans="2:10">
      <c r="B63" s="225" t="s">
        <v>170</v>
      </c>
      <c r="C63" s="51">
        <v>364665.29153258062</v>
      </c>
      <c r="D63" s="8">
        <f t="shared" si="2"/>
        <v>364665.29153258062</v>
      </c>
      <c r="E63" s="429"/>
      <c r="G63" s="48"/>
      <c r="H63" s="48"/>
      <c r="I63" s="48"/>
    </row>
    <row r="64" spans="2:10">
      <c r="B64" s="225" t="s">
        <v>152</v>
      </c>
      <c r="C64" s="51">
        <v>55624.316881209321</v>
      </c>
      <c r="D64" s="8">
        <f t="shared" si="2"/>
        <v>55624.316881209321</v>
      </c>
      <c r="E64" s="429"/>
      <c r="G64" s="48"/>
      <c r="H64" s="48"/>
      <c r="I64" s="48"/>
    </row>
    <row r="65" spans="2:9">
      <c r="B65" s="225" t="s">
        <v>153</v>
      </c>
      <c r="C65" s="51">
        <v>42697.503158311352</v>
      </c>
      <c r="D65" s="51">
        <v>0</v>
      </c>
      <c r="E65" s="429"/>
      <c r="G65" s="48"/>
      <c r="H65" s="48"/>
      <c r="I65" s="48"/>
    </row>
    <row r="66" spans="2:9">
      <c r="B66" s="225" t="s">
        <v>185</v>
      </c>
      <c r="C66" s="51">
        <v>165628.10334529882</v>
      </c>
      <c r="D66" s="51">
        <v>0</v>
      </c>
      <c r="E66" s="429"/>
      <c r="G66" s="48"/>
      <c r="H66" s="48"/>
      <c r="I66" s="48"/>
    </row>
    <row r="67" spans="2:9">
      <c r="B67" s="225" t="s">
        <v>186</v>
      </c>
      <c r="C67" s="51">
        <v>21139.419227939743</v>
      </c>
      <c r="D67" s="8">
        <f>+C67</f>
        <v>21139.419227939743</v>
      </c>
      <c r="E67" s="429"/>
      <c r="G67" s="48"/>
      <c r="H67" s="48"/>
      <c r="I67" s="48"/>
    </row>
    <row r="68" spans="2:9">
      <c r="B68" s="225" t="s">
        <v>150</v>
      </c>
      <c r="C68" s="51">
        <v>7115.6967158805273</v>
      </c>
      <c r="D68" s="51">
        <v>0</v>
      </c>
      <c r="E68" s="429"/>
      <c r="G68" s="48"/>
      <c r="H68" s="48"/>
      <c r="I68" s="48"/>
    </row>
    <row r="69" spans="2:9" ht="13.5" thickBot="1">
      <c r="B69" s="93" t="s">
        <v>151</v>
      </c>
      <c r="C69" s="103">
        <v>2566926.3032194902</v>
      </c>
      <c r="D69" s="36">
        <f>SUM(D51:D68)</f>
        <v>2351484.9999999995</v>
      </c>
      <c r="E69" s="429"/>
      <c r="G69" s="48"/>
      <c r="H69" s="48"/>
      <c r="I69" s="48"/>
    </row>
    <row r="70" spans="2:9">
      <c r="B70" s="32"/>
      <c r="C70" s="32"/>
      <c r="D70" s="33"/>
    </row>
    <row r="71" spans="2:9">
      <c r="B71" s="32"/>
      <c r="C71" s="32"/>
      <c r="D71" s="33"/>
    </row>
    <row r="72" spans="2:9">
      <c r="B72" s="32"/>
      <c r="C72" s="32"/>
      <c r="D72" s="33"/>
    </row>
    <row r="73" spans="2:9">
      <c r="B73" s="32"/>
      <c r="C73" s="32"/>
      <c r="D73" s="33"/>
    </row>
  </sheetData>
  <pageMargins left="0.75" right="0.75" top="1" bottom="1" header="0.5" footer="0.5"/>
  <pageSetup paperSize="9" orientation="portrait" horizontalDpi="4294967292" verticalDpi="429496729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6">
    <tabColor rgb="FFFF33CC"/>
  </sheetPr>
  <dimension ref="A2:G42"/>
  <sheetViews>
    <sheetView zoomScaleNormal="100" workbookViewId="0">
      <selection activeCell="F41" sqref="F41"/>
    </sheetView>
  </sheetViews>
  <sheetFormatPr baseColWidth="10" defaultColWidth="11" defaultRowHeight="12.75"/>
  <cols>
    <col min="1" max="1" width="4.75" style="225" customWidth="1"/>
    <col min="2" max="2" width="12.75" style="225" customWidth="1"/>
    <col min="3" max="5" width="11" style="225"/>
    <col min="6" max="6" width="19.375" style="225" customWidth="1"/>
    <col min="7" max="16384" width="11" style="225"/>
  </cols>
  <sheetData>
    <row r="2" spans="2:2">
      <c r="B2" s="224" t="s">
        <v>71</v>
      </c>
    </row>
    <row r="3" spans="2:2">
      <c r="B3" s="30" t="s">
        <v>84</v>
      </c>
    </row>
    <row r="5" spans="2:2">
      <c r="B5" s="224" t="s">
        <v>130</v>
      </c>
    </row>
    <row r="6" spans="2:2">
      <c r="B6" s="30">
        <f>D41</f>
        <v>0</v>
      </c>
    </row>
    <row r="8" spans="2:2">
      <c r="B8" s="224" t="s">
        <v>66</v>
      </c>
    </row>
    <row r="9" spans="2:2">
      <c r="B9" s="225" t="s">
        <v>94</v>
      </c>
    </row>
    <row r="10" spans="2:2">
      <c r="B10" s="225" t="s">
        <v>852</v>
      </c>
    </row>
    <row r="12" spans="2:2">
      <c r="B12" s="224" t="s">
        <v>29</v>
      </c>
    </row>
    <row r="13" spans="2:2">
      <c r="B13" s="63"/>
    </row>
    <row r="14" spans="2:2">
      <c r="B14" s="63"/>
    </row>
    <row r="15" spans="2:2">
      <c r="B15" s="63"/>
    </row>
    <row r="16" spans="2:2">
      <c r="B16" s="63"/>
    </row>
    <row r="17" spans="1:7">
      <c r="B17" s="63"/>
    </row>
    <row r="19" spans="1:7">
      <c r="B19" s="13" t="s">
        <v>30</v>
      </c>
    </row>
    <row r="20" spans="1:7">
      <c r="D20" s="40" t="s">
        <v>316</v>
      </c>
    </row>
    <row r="21" spans="1:7">
      <c r="C21" s="330" t="s">
        <v>227</v>
      </c>
    </row>
    <row r="22" spans="1:7" ht="41.25" thickBot="1">
      <c r="A22" s="22"/>
      <c r="B22" s="68"/>
      <c r="C22" s="68" t="s">
        <v>724</v>
      </c>
      <c r="D22" s="68" t="s">
        <v>148</v>
      </c>
      <c r="E22" s="68" t="s">
        <v>93</v>
      </c>
      <c r="F22" s="68" t="s">
        <v>147</v>
      </c>
      <c r="G22" s="68" t="s">
        <v>82</v>
      </c>
    </row>
    <row r="23" spans="1:7">
      <c r="B23" s="225" t="s">
        <v>83</v>
      </c>
      <c r="C23" s="8">
        <v>8400674</v>
      </c>
      <c r="D23" s="8">
        <v>0</v>
      </c>
      <c r="E23" s="23">
        <f t="shared" ref="E23:E41" si="0">D23*1000/C23</f>
        <v>0</v>
      </c>
      <c r="F23" s="23"/>
    </row>
    <row r="24" spans="1:7">
      <c r="B24" s="225" t="s">
        <v>173</v>
      </c>
      <c r="C24" s="8">
        <v>1321616</v>
      </c>
      <c r="D24" s="8">
        <v>0</v>
      </c>
      <c r="E24" s="23">
        <f t="shared" si="0"/>
        <v>0</v>
      </c>
      <c r="F24" s="23"/>
    </row>
    <row r="25" spans="1:7">
      <c r="B25" s="225" t="s">
        <v>187</v>
      </c>
      <c r="C25" s="8">
        <v>1056492.5</v>
      </c>
      <c r="D25" s="8">
        <v>0</v>
      </c>
      <c r="E25" s="23">
        <f t="shared" si="0"/>
        <v>0</v>
      </c>
      <c r="F25" s="23"/>
    </row>
    <row r="26" spans="1:7">
      <c r="B26" s="225" t="s">
        <v>188</v>
      </c>
      <c r="C26" s="8">
        <v>1103960.5</v>
      </c>
      <c r="D26" s="8">
        <v>0</v>
      </c>
      <c r="E26" s="23">
        <f t="shared" si="0"/>
        <v>0</v>
      </c>
      <c r="F26" s="23"/>
    </row>
    <row r="27" spans="1:7">
      <c r="B27" s="225" t="s">
        <v>174</v>
      </c>
      <c r="C27" s="8">
        <v>2102560.5</v>
      </c>
      <c r="D27" s="8">
        <v>0</v>
      </c>
      <c r="E27" s="23">
        <f t="shared" si="0"/>
        <v>0</v>
      </c>
      <c r="F27" s="23"/>
    </row>
    <row r="28" spans="1:7">
      <c r="B28" s="225" t="s">
        <v>175</v>
      </c>
      <c r="C28" s="8">
        <v>586917.5</v>
      </c>
      <c r="D28" s="8">
        <v>0</v>
      </c>
      <c r="E28" s="23">
        <f t="shared" si="0"/>
        <v>0</v>
      </c>
      <c r="F28" s="23"/>
    </row>
    <row r="29" spans="1:7">
      <c r="B29" s="225" t="s">
        <v>80</v>
      </c>
      <c r="C29" s="8">
        <v>2483421</v>
      </c>
      <c r="D29" s="8">
        <v>0</v>
      </c>
      <c r="E29" s="23">
        <f t="shared" si="0"/>
        <v>0</v>
      </c>
      <c r="F29" s="23"/>
    </row>
    <row r="30" spans="1:7">
      <c r="B30" s="225" t="s">
        <v>208</v>
      </c>
      <c r="C30" s="8">
        <v>2068901</v>
      </c>
      <c r="D30" s="8">
        <v>0</v>
      </c>
      <c r="E30" s="23">
        <f t="shared" si="0"/>
        <v>0</v>
      </c>
      <c r="F30" s="23"/>
    </row>
    <row r="31" spans="1:7">
      <c r="B31" s="225" t="s">
        <v>81</v>
      </c>
      <c r="C31" s="8">
        <v>7513504.5</v>
      </c>
      <c r="D31" s="8">
        <v>0</v>
      </c>
      <c r="E31" s="23">
        <f t="shared" si="0"/>
        <v>0</v>
      </c>
      <c r="F31" s="23"/>
    </row>
    <row r="32" spans="1:7">
      <c r="B32" s="225" t="s">
        <v>119</v>
      </c>
      <c r="C32" s="8">
        <v>4992766.5</v>
      </c>
      <c r="D32" s="8">
        <v>0</v>
      </c>
      <c r="E32" s="23">
        <f t="shared" si="0"/>
        <v>0</v>
      </c>
      <c r="F32" s="23"/>
    </row>
    <row r="33" spans="1:7">
      <c r="B33" s="225" t="s">
        <v>125</v>
      </c>
      <c r="C33" s="8">
        <v>1096314.5</v>
      </c>
      <c r="D33" s="8">
        <v>0</v>
      </c>
      <c r="E33" s="23">
        <f t="shared" si="0"/>
        <v>0</v>
      </c>
      <c r="F33" s="23"/>
    </row>
    <row r="34" spans="1:7">
      <c r="B34" s="225" t="s">
        <v>184</v>
      </c>
      <c r="C34" s="8">
        <v>2740521</v>
      </c>
      <c r="D34" s="8">
        <v>0</v>
      </c>
      <c r="E34" s="23">
        <f t="shared" si="0"/>
        <v>0</v>
      </c>
      <c r="F34" s="23"/>
    </row>
    <row r="35" spans="1:7">
      <c r="B35" s="225" t="s">
        <v>170</v>
      </c>
      <c r="C35" s="8">
        <v>6445718</v>
      </c>
      <c r="D35" s="8">
        <v>0</v>
      </c>
      <c r="E35" s="23">
        <f t="shared" si="0"/>
        <v>0</v>
      </c>
      <c r="F35" s="23"/>
    </row>
    <row r="36" spans="1:7">
      <c r="B36" s="225" t="s">
        <v>152</v>
      </c>
      <c r="C36" s="8">
        <v>1467053</v>
      </c>
      <c r="D36" s="8">
        <v>0</v>
      </c>
      <c r="E36" s="23">
        <f t="shared" si="0"/>
        <v>0</v>
      </c>
      <c r="F36" s="23"/>
    </row>
    <row r="37" spans="1:7">
      <c r="B37" s="225" t="s">
        <v>153</v>
      </c>
      <c r="C37" s="8">
        <v>640633</v>
      </c>
      <c r="D37" s="8">
        <v>0</v>
      </c>
      <c r="E37" s="23">
        <f t="shared" si="0"/>
        <v>0</v>
      </c>
      <c r="F37" s="23"/>
    </row>
    <row r="38" spans="1:7">
      <c r="B38" s="225" t="s">
        <v>185</v>
      </c>
      <c r="C38" s="8">
        <v>2189121</v>
      </c>
      <c r="D38" s="8">
        <v>0</v>
      </c>
      <c r="E38" s="23">
        <f t="shared" si="0"/>
        <v>0</v>
      </c>
      <c r="F38" s="23"/>
    </row>
    <row r="39" spans="1:7">
      <c r="B39" s="225" t="s">
        <v>186</v>
      </c>
      <c r="C39" s="8">
        <v>318027.5</v>
      </c>
      <c r="D39" s="8">
        <v>0</v>
      </c>
      <c r="E39" s="23">
        <f t="shared" si="0"/>
        <v>0</v>
      </c>
      <c r="F39" s="23"/>
    </row>
    <row r="40" spans="1:7">
      <c r="B40" s="225" t="s">
        <v>150</v>
      </c>
      <c r="C40" s="8">
        <v>169659.5</v>
      </c>
      <c r="D40" s="8">
        <v>0</v>
      </c>
      <c r="E40" s="23">
        <f t="shared" si="0"/>
        <v>0</v>
      </c>
      <c r="F40" s="23"/>
    </row>
    <row r="41" spans="1:7" ht="13.5" thickBot="1">
      <c r="A41" s="224"/>
      <c r="B41" s="35" t="s">
        <v>151</v>
      </c>
      <c r="C41" s="36">
        <v>46697861.5</v>
      </c>
      <c r="D41" s="37">
        <f>SUM(D23:D40)</f>
        <v>0</v>
      </c>
      <c r="E41" s="38">
        <f t="shared" si="0"/>
        <v>0</v>
      </c>
      <c r="F41" s="38"/>
      <c r="G41" s="35"/>
    </row>
    <row r="42" spans="1:7">
      <c r="E42" s="8"/>
    </row>
  </sheetData>
  <pageMargins left="0.75" right="0.75" top="1" bottom="1" header="0.5" footer="0.5"/>
  <pageSetup paperSize="9" orientation="portrait" horizontalDpi="4294967292" verticalDpi="4294967292"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7">
    <tabColor rgb="FFFF33CC"/>
  </sheetPr>
  <dimension ref="A2:I69"/>
  <sheetViews>
    <sheetView zoomScaleNormal="100" workbookViewId="0">
      <selection activeCell="C50" sqref="C50"/>
    </sheetView>
  </sheetViews>
  <sheetFormatPr baseColWidth="10" defaultColWidth="11" defaultRowHeight="12.75"/>
  <cols>
    <col min="1" max="1" width="5" style="225" customWidth="1"/>
    <col min="2" max="2" width="11" style="225"/>
    <col min="3" max="3" width="22.75" style="225" customWidth="1"/>
    <col min="4" max="4" width="21.375" style="225" customWidth="1"/>
    <col min="5" max="5" width="11" style="225"/>
    <col min="6" max="6" width="24.375" style="225" customWidth="1"/>
    <col min="7" max="7" width="24.125" style="225" customWidth="1"/>
    <col min="8" max="16384" width="11" style="225"/>
  </cols>
  <sheetData>
    <row r="2" spans="2:2">
      <c r="B2" s="224" t="s">
        <v>71</v>
      </c>
    </row>
    <row r="3" spans="2:2">
      <c r="B3" s="11" t="s">
        <v>853</v>
      </c>
    </row>
    <row r="5" spans="2:2">
      <c r="B5" s="224" t="s">
        <v>130</v>
      </c>
    </row>
    <row r="6" spans="2:2">
      <c r="B6" s="30">
        <f>D41</f>
        <v>5472237.3372425754</v>
      </c>
    </row>
    <row r="8" spans="2:2">
      <c r="B8" s="224" t="s">
        <v>66</v>
      </c>
    </row>
    <row r="9" spans="2:2">
      <c r="B9" s="225" t="s">
        <v>95</v>
      </c>
    </row>
    <row r="11" spans="2:2">
      <c r="B11" s="224" t="s">
        <v>216</v>
      </c>
    </row>
    <row r="12" spans="2:2">
      <c r="B12" s="225" t="s">
        <v>501</v>
      </c>
    </row>
    <row r="19" spans="1:7">
      <c r="B19" s="13" t="s">
        <v>30</v>
      </c>
    </row>
    <row r="20" spans="1:7">
      <c r="D20" s="40" t="s">
        <v>316</v>
      </c>
    </row>
    <row r="21" spans="1:7">
      <c r="C21" s="330" t="s">
        <v>227</v>
      </c>
    </row>
    <row r="22" spans="1:7" ht="27.75" thickBot="1">
      <c r="A22" s="22"/>
      <c r="B22" s="68"/>
      <c r="C22" s="68" t="s">
        <v>724</v>
      </c>
      <c r="D22" s="68" t="s">
        <v>148</v>
      </c>
      <c r="E22" s="68" t="s">
        <v>93</v>
      </c>
      <c r="F22" s="68" t="s">
        <v>147</v>
      </c>
      <c r="G22" s="68" t="s">
        <v>82</v>
      </c>
    </row>
    <row r="23" spans="1:7">
      <c r="B23" s="225" t="s">
        <v>83</v>
      </c>
      <c r="C23" s="8">
        <v>8400674</v>
      </c>
      <c r="D23" s="8">
        <f t="shared" ref="D23:D40" si="0">D49</f>
        <v>1061325.5023418725</v>
      </c>
      <c r="E23" s="23">
        <f t="shared" ref="E23:E41" si="1">D23*1000/C23</f>
        <v>126.33813695685282</v>
      </c>
      <c r="F23" s="23"/>
    </row>
    <row r="24" spans="1:7">
      <c r="B24" s="225" t="s">
        <v>173</v>
      </c>
      <c r="C24" s="8">
        <v>1321616</v>
      </c>
      <c r="D24" s="8">
        <f t="shared" si="0"/>
        <v>121570.00000000001</v>
      </c>
      <c r="E24" s="23">
        <f t="shared" si="1"/>
        <v>91.985871841745265</v>
      </c>
      <c r="F24" s="23"/>
    </row>
    <row r="25" spans="1:7">
      <c r="B25" s="225" t="s">
        <v>187</v>
      </c>
      <c r="C25" s="8">
        <v>1056492.5</v>
      </c>
      <c r="D25" s="8">
        <f t="shared" si="0"/>
        <v>82705.259447728939</v>
      </c>
      <c r="E25" s="23">
        <f t="shared" si="1"/>
        <v>78.282864712933531</v>
      </c>
      <c r="F25" s="23"/>
    </row>
    <row r="26" spans="1:7">
      <c r="B26" s="225" t="s">
        <v>188</v>
      </c>
      <c r="C26" s="8">
        <v>1103960.5</v>
      </c>
      <c r="D26" s="8">
        <f t="shared" si="0"/>
        <v>335622.99268485955</v>
      </c>
      <c r="E26" s="23">
        <f t="shared" si="1"/>
        <v>304.01721138107712</v>
      </c>
      <c r="F26" s="23"/>
    </row>
    <row r="27" spans="1:7">
      <c r="B27" s="225" t="s">
        <v>174</v>
      </c>
      <c r="C27" s="8">
        <v>2102560.5</v>
      </c>
      <c r="D27" s="8">
        <f t="shared" si="0"/>
        <v>230948.33849455943</v>
      </c>
      <c r="E27" s="23">
        <f t="shared" si="1"/>
        <v>109.84147114651846</v>
      </c>
      <c r="F27" s="23"/>
    </row>
    <row r="28" spans="1:7">
      <c r="B28" s="225" t="s">
        <v>175</v>
      </c>
      <c r="C28" s="8">
        <v>586917.5</v>
      </c>
      <c r="D28" s="8">
        <f t="shared" si="0"/>
        <v>65549.355910065962</v>
      </c>
      <c r="E28" s="23">
        <f t="shared" si="1"/>
        <v>111.68410536415419</v>
      </c>
      <c r="F28" s="23"/>
    </row>
    <row r="29" spans="1:7">
      <c r="B29" s="225" t="s">
        <v>80</v>
      </c>
      <c r="C29" s="8">
        <v>2483421</v>
      </c>
      <c r="D29" s="8">
        <f t="shared" si="0"/>
        <v>203014.48644300617</v>
      </c>
      <c r="E29" s="23">
        <f t="shared" si="1"/>
        <v>81.747914043976493</v>
      </c>
      <c r="F29" s="23"/>
    </row>
    <row r="30" spans="1:7">
      <c r="B30" s="225" t="s">
        <v>208</v>
      </c>
      <c r="C30" s="8">
        <v>2068901</v>
      </c>
      <c r="D30" s="8">
        <f t="shared" si="0"/>
        <v>225930.01619904349</v>
      </c>
      <c r="E30" s="23">
        <f t="shared" si="1"/>
        <v>109.20291314037911</v>
      </c>
      <c r="F30" s="23"/>
    </row>
    <row r="31" spans="1:7">
      <c r="B31" s="225" t="s">
        <v>81</v>
      </c>
      <c r="C31" s="8">
        <v>7513504.5</v>
      </c>
      <c r="D31" s="8">
        <f t="shared" si="0"/>
        <v>1043214.1735280307</v>
      </c>
      <c r="E31" s="23">
        <f t="shared" si="1"/>
        <v>138.84521843675356</v>
      </c>
      <c r="F31" s="23"/>
    </row>
    <row r="32" spans="1:7">
      <c r="B32" s="225" t="s">
        <v>119</v>
      </c>
      <c r="C32" s="8">
        <v>4992766.5</v>
      </c>
      <c r="D32" s="8">
        <f t="shared" si="0"/>
        <v>680377.02788684214</v>
      </c>
      <c r="E32" s="23">
        <f t="shared" si="1"/>
        <v>136.27255107701154</v>
      </c>
      <c r="F32" s="23"/>
    </row>
    <row r="33" spans="1:7">
      <c r="B33" s="225" t="s">
        <v>125</v>
      </c>
      <c r="C33" s="8">
        <v>1096314.5</v>
      </c>
      <c r="D33" s="8">
        <f t="shared" si="0"/>
        <v>71728.88083429051</v>
      </c>
      <c r="E33" s="23">
        <f t="shared" si="1"/>
        <v>65.427284628900281</v>
      </c>
      <c r="F33" s="23"/>
    </row>
    <row r="34" spans="1:7">
      <c r="B34" s="225" t="s">
        <v>184</v>
      </c>
      <c r="C34" s="8">
        <v>2740521</v>
      </c>
      <c r="D34" s="8">
        <f t="shared" si="0"/>
        <v>184257.02046223544</v>
      </c>
      <c r="E34" s="23">
        <f t="shared" si="1"/>
        <v>67.234303427062031</v>
      </c>
      <c r="F34" s="23"/>
    </row>
    <row r="35" spans="1:7">
      <c r="B35" s="225" t="s">
        <v>170</v>
      </c>
      <c r="C35" s="8">
        <v>6445718</v>
      </c>
      <c r="D35" s="8">
        <f t="shared" si="0"/>
        <v>970210.60984771117</v>
      </c>
      <c r="E35" s="23">
        <f t="shared" si="1"/>
        <v>150.52017631669756</v>
      </c>
      <c r="F35" s="23"/>
    </row>
    <row r="36" spans="1:7">
      <c r="B36" s="225" t="s">
        <v>152</v>
      </c>
      <c r="C36" s="8">
        <v>1467053</v>
      </c>
      <c r="D36" s="8">
        <f t="shared" si="0"/>
        <v>162712.6731623282</v>
      </c>
      <c r="E36" s="23">
        <f t="shared" si="1"/>
        <v>110.91124394437568</v>
      </c>
      <c r="F36" s="23"/>
    </row>
    <row r="37" spans="1:7">
      <c r="B37" s="225" t="s">
        <v>153</v>
      </c>
      <c r="C37" s="8">
        <v>640633</v>
      </c>
      <c r="D37" s="8">
        <f t="shared" si="0"/>
        <v>0</v>
      </c>
      <c r="E37" s="23">
        <f t="shared" si="1"/>
        <v>0</v>
      </c>
      <c r="F37" s="23"/>
    </row>
    <row r="38" spans="1:7">
      <c r="B38" s="225" t="s">
        <v>185</v>
      </c>
      <c r="C38" s="8">
        <v>2189121</v>
      </c>
      <c r="D38" s="8">
        <f t="shared" si="0"/>
        <v>0</v>
      </c>
      <c r="E38" s="23">
        <f t="shared" si="1"/>
        <v>0</v>
      </c>
      <c r="F38" s="23"/>
    </row>
    <row r="39" spans="1:7">
      <c r="B39" s="225" t="s">
        <v>186</v>
      </c>
      <c r="C39" s="8">
        <v>318027.5</v>
      </c>
      <c r="D39" s="8">
        <f t="shared" si="0"/>
        <v>33071</v>
      </c>
      <c r="E39" s="23">
        <f t="shared" si="1"/>
        <v>103.98786268483072</v>
      </c>
      <c r="F39" s="23"/>
    </row>
    <row r="40" spans="1:7">
      <c r="B40" s="32" t="s">
        <v>150</v>
      </c>
      <c r="C40" s="33">
        <v>169659.5</v>
      </c>
      <c r="D40" s="33">
        <f t="shared" si="0"/>
        <v>0</v>
      </c>
      <c r="E40" s="34">
        <f t="shared" si="1"/>
        <v>0</v>
      </c>
      <c r="F40" s="34"/>
      <c r="G40" s="32"/>
    </row>
    <row r="41" spans="1:7" ht="13.5" thickBot="1">
      <c r="A41" s="224"/>
      <c r="B41" s="35" t="s">
        <v>151</v>
      </c>
      <c r="C41" s="36">
        <v>46697861.5</v>
      </c>
      <c r="D41" s="37">
        <f>SUM(D23:D40)</f>
        <v>5472237.3372425754</v>
      </c>
      <c r="E41" s="38">
        <f t="shared" si="1"/>
        <v>117.18389582449242</v>
      </c>
      <c r="F41" s="38"/>
      <c r="G41" s="35"/>
    </row>
    <row r="42" spans="1:7">
      <c r="E42" s="8"/>
    </row>
    <row r="44" spans="1:7">
      <c r="B44" s="72" t="s">
        <v>507</v>
      </c>
    </row>
    <row r="45" spans="1:7">
      <c r="B45" s="370" t="s">
        <v>864</v>
      </c>
    </row>
    <row r="46" spans="1:7" s="370" customFormat="1">
      <c r="D46" s="376"/>
    </row>
    <row r="47" spans="1:7" s="13" customFormat="1">
      <c r="B47" s="225"/>
      <c r="C47" s="26" t="s">
        <v>407</v>
      </c>
      <c r="D47" s="111" t="s">
        <v>883</v>
      </c>
      <c r="E47" s="225"/>
      <c r="F47" s="225"/>
    </row>
    <row r="48" spans="1:7" ht="26.25" thickBot="1">
      <c r="B48" s="93"/>
      <c r="C48" s="387" t="s">
        <v>405</v>
      </c>
      <c r="D48" s="392" t="s">
        <v>406</v>
      </c>
    </row>
    <row r="49" spans="2:7">
      <c r="B49" s="225" t="s">
        <v>83</v>
      </c>
      <c r="C49" s="51">
        <v>1061325.5023418725</v>
      </c>
      <c r="D49" s="8">
        <f t="shared" ref="D49:D62" si="2">+C49</f>
        <v>1061325.5023418725</v>
      </c>
      <c r="E49" s="125"/>
      <c r="F49" s="400"/>
      <c r="G49" s="8"/>
    </row>
    <row r="50" spans="2:7">
      <c r="B50" s="225" t="s">
        <v>173</v>
      </c>
      <c r="C50" s="51">
        <v>121570.00000000001</v>
      </c>
      <c r="D50" s="8">
        <f t="shared" si="2"/>
        <v>121570.00000000001</v>
      </c>
      <c r="E50" s="125"/>
      <c r="F50" s="400"/>
      <c r="G50" s="8"/>
    </row>
    <row r="51" spans="2:7">
      <c r="B51" s="225" t="s">
        <v>187</v>
      </c>
      <c r="C51" s="51">
        <v>82705.259447728939</v>
      </c>
      <c r="D51" s="8">
        <f t="shared" si="2"/>
        <v>82705.259447728939</v>
      </c>
      <c r="E51" s="125"/>
      <c r="F51" s="400"/>
      <c r="G51" s="8"/>
    </row>
    <row r="52" spans="2:7">
      <c r="B52" s="225" t="s">
        <v>188</v>
      </c>
      <c r="C52" s="51">
        <v>335622.99268485955</v>
      </c>
      <c r="D52" s="8">
        <f t="shared" si="2"/>
        <v>335622.99268485955</v>
      </c>
      <c r="E52" s="125"/>
      <c r="F52" s="400"/>
      <c r="G52" s="8"/>
    </row>
    <row r="53" spans="2:7">
      <c r="B53" s="225" t="s">
        <v>174</v>
      </c>
      <c r="C53" s="51">
        <v>230948.33849455943</v>
      </c>
      <c r="D53" s="8">
        <f t="shared" si="2"/>
        <v>230948.33849455943</v>
      </c>
      <c r="E53" s="125"/>
      <c r="F53" s="400"/>
      <c r="G53" s="8"/>
    </row>
    <row r="54" spans="2:7">
      <c r="B54" s="225" t="s">
        <v>175</v>
      </c>
      <c r="C54" s="51">
        <v>65549.355910065962</v>
      </c>
      <c r="D54" s="8">
        <f t="shared" si="2"/>
        <v>65549.355910065962</v>
      </c>
      <c r="E54" s="125"/>
      <c r="F54" s="400"/>
      <c r="G54" s="8"/>
    </row>
    <row r="55" spans="2:7">
      <c r="B55" s="225" t="s">
        <v>80</v>
      </c>
      <c r="C55" s="51">
        <v>203014.48644300617</v>
      </c>
      <c r="D55" s="8">
        <f t="shared" si="2"/>
        <v>203014.48644300617</v>
      </c>
      <c r="E55" s="125"/>
      <c r="F55" s="400"/>
      <c r="G55" s="8"/>
    </row>
    <row r="56" spans="2:7">
      <c r="B56" s="225" t="s">
        <v>208</v>
      </c>
      <c r="C56" s="51">
        <v>225930.01619904349</v>
      </c>
      <c r="D56" s="8">
        <f t="shared" si="2"/>
        <v>225930.01619904349</v>
      </c>
      <c r="E56" s="125"/>
      <c r="F56" s="400"/>
      <c r="G56" s="8"/>
    </row>
    <row r="57" spans="2:7">
      <c r="B57" s="225" t="s">
        <v>81</v>
      </c>
      <c r="C57" s="51">
        <v>1043214.1735280307</v>
      </c>
      <c r="D57" s="8">
        <f t="shared" si="2"/>
        <v>1043214.1735280307</v>
      </c>
      <c r="E57" s="125"/>
      <c r="F57" s="400"/>
      <c r="G57" s="8"/>
    </row>
    <row r="58" spans="2:7">
      <c r="B58" s="225" t="s">
        <v>119</v>
      </c>
      <c r="C58" s="51">
        <v>680377.02788684214</v>
      </c>
      <c r="D58" s="8">
        <f t="shared" si="2"/>
        <v>680377.02788684214</v>
      </c>
      <c r="E58" s="125"/>
      <c r="F58" s="400"/>
      <c r="G58" s="8"/>
    </row>
    <row r="59" spans="2:7">
      <c r="B59" s="225" t="s">
        <v>125</v>
      </c>
      <c r="C59" s="51">
        <v>71728.88083429051</v>
      </c>
      <c r="D59" s="8">
        <f t="shared" si="2"/>
        <v>71728.88083429051</v>
      </c>
      <c r="E59" s="125"/>
      <c r="F59" s="400"/>
      <c r="G59" s="8"/>
    </row>
    <row r="60" spans="2:7">
      <c r="B60" s="225" t="s">
        <v>184</v>
      </c>
      <c r="C60" s="51">
        <v>184257.02046223544</v>
      </c>
      <c r="D60" s="8">
        <f t="shared" si="2"/>
        <v>184257.02046223544</v>
      </c>
      <c r="E60" s="125"/>
      <c r="F60" s="400"/>
      <c r="G60" s="8"/>
    </row>
    <row r="61" spans="2:7">
      <c r="B61" s="225" t="s">
        <v>170</v>
      </c>
      <c r="C61" s="51">
        <v>970210.60984771117</v>
      </c>
      <c r="D61" s="8">
        <f t="shared" si="2"/>
        <v>970210.60984771117</v>
      </c>
      <c r="E61" s="125"/>
      <c r="F61" s="400"/>
      <c r="G61" s="8"/>
    </row>
    <row r="62" spans="2:7">
      <c r="B62" s="225" t="s">
        <v>152</v>
      </c>
      <c r="C62" s="51">
        <v>162712.6731623282</v>
      </c>
      <c r="D62" s="8">
        <f t="shared" si="2"/>
        <v>162712.6731623282</v>
      </c>
      <c r="E62" s="125"/>
      <c r="F62" s="400"/>
      <c r="G62" s="8"/>
    </row>
    <row r="63" spans="2:7">
      <c r="B63" s="225" t="s">
        <v>153</v>
      </c>
      <c r="C63" s="51">
        <v>58758.308627139486</v>
      </c>
      <c r="D63" s="51">
        <v>0</v>
      </c>
      <c r="E63" s="125"/>
      <c r="F63" s="400"/>
      <c r="G63" s="8"/>
    </row>
    <row r="64" spans="2:7">
      <c r="B64" s="225" t="s">
        <v>185</v>
      </c>
      <c r="C64" s="51">
        <v>209624.52365977745</v>
      </c>
      <c r="D64" s="51">
        <v>0</v>
      </c>
      <c r="E64" s="125"/>
      <c r="F64" s="400"/>
      <c r="G64" s="8"/>
    </row>
    <row r="65" spans="2:9">
      <c r="B65" s="225" t="s">
        <v>186</v>
      </c>
      <c r="C65" s="51">
        <v>33071</v>
      </c>
      <c r="D65" s="8">
        <f>+C65</f>
        <v>33071</v>
      </c>
      <c r="E65" s="125"/>
      <c r="F65" s="400"/>
      <c r="G65" s="8"/>
    </row>
    <row r="66" spans="2:9">
      <c r="B66" s="225" t="s">
        <v>150</v>
      </c>
      <c r="C66" s="51">
        <v>10241.354515708535</v>
      </c>
      <c r="D66" s="51">
        <v>0</v>
      </c>
      <c r="E66" s="125"/>
      <c r="F66" s="400"/>
      <c r="G66" s="8"/>
    </row>
    <row r="67" spans="2:9" ht="13.5" thickBot="1">
      <c r="B67" s="35" t="s">
        <v>151</v>
      </c>
      <c r="C67" s="103">
        <v>5750861.5240452019</v>
      </c>
      <c r="D67" s="36">
        <f>SUM(D49:D66)</f>
        <v>5472237.3372425754</v>
      </c>
      <c r="E67" s="125"/>
      <c r="F67" s="400"/>
      <c r="G67" s="8"/>
    </row>
    <row r="68" spans="2:9" ht="28.5" customHeight="1"/>
    <row r="69" spans="2:9">
      <c r="H69" s="116"/>
      <c r="I69" s="8"/>
    </row>
  </sheetData>
  <pageMargins left="0.75" right="0.75" top="1" bottom="1" header="0.5" footer="0.5"/>
  <pageSetup paperSize="9" orientation="portrait" horizontalDpi="4294967292" verticalDpi="4294967292"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8">
    <tabColor rgb="FFFF33CC"/>
  </sheetPr>
  <dimension ref="A2:K95"/>
  <sheetViews>
    <sheetView zoomScaleNormal="100" workbookViewId="0">
      <selection activeCell="C50" sqref="C50"/>
    </sheetView>
  </sheetViews>
  <sheetFormatPr baseColWidth="10" defaultColWidth="11" defaultRowHeight="12.75"/>
  <cols>
    <col min="1" max="1" width="6.25" style="225" customWidth="1"/>
    <col min="2" max="2" width="11" style="225"/>
    <col min="3" max="3" width="29.125" style="225" customWidth="1"/>
    <col min="4" max="4" width="24.625" style="225" customWidth="1"/>
    <col min="5" max="5" width="18.625" style="225" customWidth="1"/>
    <col min="6" max="6" width="21.125" style="225" customWidth="1"/>
    <col min="7" max="7" width="13.125" style="225" customWidth="1"/>
    <col min="8" max="16384" width="11" style="225"/>
  </cols>
  <sheetData>
    <row r="2" spans="2:2">
      <c r="B2" s="224" t="s">
        <v>71</v>
      </c>
    </row>
    <row r="3" spans="2:2">
      <c r="B3" s="11" t="s">
        <v>854</v>
      </c>
    </row>
    <row r="5" spans="2:2">
      <c r="B5" s="224" t="s">
        <v>130</v>
      </c>
    </row>
    <row r="6" spans="2:2">
      <c r="B6" s="30">
        <f>D41</f>
        <v>1000555.0000000001</v>
      </c>
    </row>
    <row r="8" spans="2:2">
      <c r="B8" s="224" t="s">
        <v>66</v>
      </c>
    </row>
    <row r="9" spans="2:2">
      <c r="B9" s="225" t="s">
        <v>124</v>
      </c>
    </row>
    <row r="11" spans="2:2">
      <c r="B11" s="224" t="s">
        <v>216</v>
      </c>
    </row>
    <row r="12" spans="2:2">
      <c r="B12" s="225" t="s">
        <v>502</v>
      </c>
    </row>
    <row r="19" spans="1:7">
      <c r="B19" s="13" t="s">
        <v>30</v>
      </c>
    </row>
    <row r="20" spans="1:7">
      <c r="D20" s="40" t="s">
        <v>316</v>
      </c>
    </row>
    <row r="21" spans="1:7">
      <c r="C21" s="330" t="s">
        <v>227</v>
      </c>
    </row>
    <row r="22" spans="1:7" ht="27.75" thickBot="1">
      <c r="A22" s="22"/>
      <c r="B22" s="68"/>
      <c r="C22" s="68" t="s">
        <v>724</v>
      </c>
      <c r="D22" s="68" t="s">
        <v>148</v>
      </c>
      <c r="E22" s="68" t="s">
        <v>93</v>
      </c>
      <c r="F22" s="68" t="s">
        <v>147</v>
      </c>
      <c r="G22" s="68" t="s">
        <v>82</v>
      </c>
    </row>
    <row r="23" spans="1:7">
      <c r="B23" s="225" t="s">
        <v>83</v>
      </c>
      <c r="C23" s="8">
        <v>8400674</v>
      </c>
      <c r="D23" s="8">
        <f>D53</f>
        <v>142874.33982069624</v>
      </c>
      <c r="E23" s="23">
        <f t="shared" ref="E23:E41" si="0">D23*1000/C23</f>
        <v>17.007485330426611</v>
      </c>
      <c r="F23" s="23"/>
    </row>
    <row r="24" spans="1:7">
      <c r="B24" s="225" t="s">
        <v>173</v>
      </c>
      <c r="C24" s="8">
        <v>1321616</v>
      </c>
      <c r="D24" s="8">
        <f t="shared" ref="D24:D40" si="1">D54</f>
        <v>27991.851362200523</v>
      </c>
      <c r="E24" s="23">
        <f t="shared" si="0"/>
        <v>21.180018524443199</v>
      </c>
      <c r="F24" s="23"/>
    </row>
    <row r="25" spans="1:7">
      <c r="B25" s="225" t="s">
        <v>187</v>
      </c>
      <c r="C25" s="8">
        <v>1056492.5</v>
      </c>
      <c r="D25" s="8">
        <f t="shared" si="1"/>
        <v>20292.430122131798</v>
      </c>
      <c r="E25" s="23">
        <f t="shared" si="0"/>
        <v>19.207358426237573</v>
      </c>
      <c r="F25" s="23"/>
    </row>
    <row r="26" spans="1:7">
      <c r="B26" s="225" t="s">
        <v>188</v>
      </c>
      <c r="C26" s="8">
        <v>1103960.5</v>
      </c>
      <c r="D26" s="8">
        <f t="shared" si="1"/>
        <v>35972.47087904004</v>
      </c>
      <c r="E26" s="23">
        <f t="shared" si="0"/>
        <v>32.584925709787662</v>
      </c>
      <c r="F26" s="23"/>
    </row>
    <row r="27" spans="1:7">
      <c r="B27" s="225" t="s">
        <v>174</v>
      </c>
      <c r="C27" s="8">
        <v>2102560.5</v>
      </c>
      <c r="D27" s="8">
        <f t="shared" si="1"/>
        <v>37455.669151930138</v>
      </c>
      <c r="E27" s="23">
        <f t="shared" si="0"/>
        <v>17.814312193123641</v>
      </c>
      <c r="F27" s="23"/>
    </row>
    <row r="28" spans="1:7">
      <c r="B28" s="225" t="s">
        <v>175</v>
      </c>
      <c r="C28" s="8">
        <v>586917.5</v>
      </c>
      <c r="D28" s="8">
        <f t="shared" si="1"/>
        <v>13667.522533321078</v>
      </c>
      <c r="E28" s="23">
        <f t="shared" si="0"/>
        <v>23.286956911867644</v>
      </c>
      <c r="F28" s="23"/>
    </row>
    <row r="29" spans="1:7">
      <c r="B29" s="225" t="s">
        <v>80</v>
      </c>
      <c r="C29" s="8">
        <v>2483421</v>
      </c>
      <c r="D29" s="8">
        <f t="shared" si="1"/>
        <v>58774.855594283727</v>
      </c>
      <c r="E29" s="23">
        <f t="shared" si="0"/>
        <v>23.666891596021671</v>
      </c>
      <c r="F29" s="23"/>
    </row>
    <row r="30" spans="1:7">
      <c r="B30" s="225" t="s">
        <v>208</v>
      </c>
      <c r="C30" s="8">
        <v>2068901</v>
      </c>
      <c r="D30" s="8">
        <f t="shared" si="1"/>
        <v>42311.542253329288</v>
      </c>
      <c r="E30" s="23">
        <f t="shared" si="0"/>
        <v>20.451216492876789</v>
      </c>
      <c r="F30" s="23"/>
    </row>
    <row r="31" spans="1:7">
      <c r="B31" s="225" t="s">
        <v>81</v>
      </c>
      <c r="C31" s="8">
        <v>7513504.5</v>
      </c>
      <c r="D31" s="8">
        <f t="shared" si="1"/>
        <v>138621.75219666012</v>
      </c>
      <c r="E31" s="23">
        <f t="shared" si="0"/>
        <v>18.449679799441142</v>
      </c>
      <c r="F31" s="23"/>
    </row>
    <row r="32" spans="1:7">
      <c r="B32" s="225" t="s">
        <v>119</v>
      </c>
      <c r="C32" s="8">
        <v>4992766.5</v>
      </c>
      <c r="D32" s="8">
        <f t="shared" si="1"/>
        <v>136538.18797787378</v>
      </c>
      <c r="E32" s="23">
        <f t="shared" si="0"/>
        <v>27.347200790959036</v>
      </c>
      <c r="F32" s="23"/>
    </row>
    <row r="33" spans="1:7">
      <c r="B33" s="225" t="s">
        <v>125</v>
      </c>
      <c r="C33" s="8">
        <v>1096314.5</v>
      </c>
      <c r="D33" s="8">
        <f t="shared" si="1"/>
        <v>17153.471486504281</v>
      </c>
      <c r="E33" s="23">
        <f t="shared" si="0"/>
        <v>15.646487834015037</v>
      </c>
      <c r="F33" s="23"/>
    </row>
    <row r="34" spans="1:7">
      <c r="B34" s="225" t="s">
        <v>184</v>
      </c>
      <c r="C34" s="8">
        <v>2740521</v>
      </c>
      <c r="D34" s="8">
        <f t="shared" si="1"/>
        <v>46548.247315622117</v>
      </c>
      <c r="E34" s="23">
        <f t="shared" si="0"/>
        <v>16.985181764935248</v>
      </c>
      <c r="F34" s="23"/>
    </row>
    <row r="35" spans="1:7">
      <c r="B35" s="225" t="s">
        <v>170</v>
      </c>
      <c r="C35" s="8">
        <v>6445718</v>
      </c>
      <c r="D35" s="8">
        <f t="shared" si="1"/>
        <v>256607.592606369</v>
      </c>
      <c r="E35" s="23">
        <f t="shared" si="0"/>
        <v>39.810552153595452</v>
      </c>
      <c r="F35" s="23"/>
    </row>
    <row r="36" spans="1:7">
      <c r="B36" s="225" t="s">
        <v>152</v>
      </c>
      <c r="C36" s="8">
        <v>1467053</v>
      </c>
      <c r="D36" s="8">
        <f t="shared" si="1"/>
        <v>21097.27945912314</v>
      </c>
      <c r="E36" s="23">
        <f t="shared" si="0"/>
        <v>14.380720709560689</v>
      </c>
      <c r="F36" s="23"/>
    </row>
    <row r="37" spans="1:7">
      <c r="B37" s="225" t="s">
        <v>153</v>
      </c>
      <c r="C37" s="8">
        <v>640633</v>
      </c>
      <c r="D37" s="8">
        <f t="shared" si="1"/>
        <v>0</v>
      </c>
      <c r="E37" s="23">
        <f t="shared" si="0"/>
        <v>0</v>
      </c>
      <c r="F37" s="23"/>
    </row>
    <row r="38" spans="1:7">
      <c r="B38" s="225" t="s">
        <v>185</v>
      </c>
      <c r="C38" s="8">
        <v>2189121</v>
      </c>
      <c r="D38" s="8">
        <f t="shared" si="1"/>
        <v>0</v>
      </c>
      <c r="E38" s="23">
        <f t="shared" si="0"/>
        <v>0</v>
      </c>
      <c r="F38" s="23"/>
    </row>
    <row r="39" spans="1:7">
      <c r="B39" s="225" t="s">
        <v>186</v>
      </c>
      <c r="C39" s="8">
        <v>318027.5</v>
      </c>
      <c r="D39" s="8">
        <f t="shared" si="1"/>
        <v>4647.7872409147985</v>
      </c>
      <c r="E39" s="23">
        <f t="shared" si="0"/>
        <v>14.614419321960517</v>
      </c>
      <c r="F39" s="23"/>
    </row>
    <row r="40" spans="1:7">
      <c r="B40" s="32" t="s">
        <v>150</v>
      </c>
      <c r="C40" s="33">
        <v>169659.5</v>
      </c>
      <c r="D40" s="8">
        <f t="shared" si="1"/>
        <v>0</v>
      </c>
      <c r="E40" s="34">
        <f t="shared" si="0"/>
        <v>0</v>
      </c>
      <c r="F40" s="34"/>
      <c r="G40" s="32"/>
    </row>
    <row r="41" spans="1:7" ht="13.5" thickBot="1">
      <c r="A41" s="224"/>
      <c r="B41" s="35" t="s">
        <v>151</v>
      </c>
      <c r="C41" s="36">
        <v>46697861.5</v>
      </c>
      <c r="D41" s="36">
        <f>SUM(D23:D40)</f>
        <v>1000555.0000000001</v>
      </c>
      <c r="E41" s="38">
        <f t="shared" si="0"/>
        <v>21.426141751694562</v>
      </c>
      <c r="F41" s="38"/>
      <c r="G41" s="35"/>
    </row>
    <row r="42" spans="1:7">
      <c r="E42" s="8"/>
    </row>
    <row r="43" spans="1:7">
      <c r="E43" s="8"/>
    </row>
    <row r="45" spans="1:7">
      <c r="B45" s="72" t="s">
        <v>400</v>
      </c>
    </row>
    <row r="46" spans="1:7">
      <c r="B46" s="225" t="s">
        <v>210</v>
      </c>
    </row>
    <row r="47" spans="1:7">
      <c r="B47" s="13" t="s">
        <v>865</v>
      </c>
    </row>
    <row r="48" spans="1:7">
      <c r="B48" s="225" t="s">
        <v>503</v>
      </c>
    </row>
    <row r="50" spans="2:10">
      <c r="C50" s="236"/>
      <c r="D50" s="236"/>
    </row>
    <row r="51" spans="2:10">
      <c r="C51" s="26" t="s">
        <v>504</v>
      </c>
      <c r="D51" s="26" t="s">
        <v>411</v>
      </c>
      <c r="G51" s="125"/>
      <c r="H51" s="125"/>
    </row>
    <row r="52" spans="2:10" ht="26.25" thickBot="1">
      <c r="B52" s="139"/>
      <c r="C52" s="373" t="s">
        <v>414</v>
      </c>
      <c r="D52" s="364" t="s">
        <v>419</v>
      </c>
      <c r="E52" s="112" t="s">
        <v>215</v>
      </c>
      <c r="F52" s="7"/>
      <c r="G52" s="125"/>
      <c r="H52" s="125"/>
    </row>
    <row r="53" spans="2:10">
      <c r="B53" s="225" t="s">
        <v>83</v>
      </c>
      <c r="C53" s="51">
        <v>157630</v>
      </c>
      <c r="D53" s="51">
        <v>142874.33982069624</v>
      </c>
      <c r="E53" s="8">
        <f t="shared" ref="E53:E66" si="2">C53-D53</f>
        <v>14755.660179303755</v>
      </c>
      <c r="G53" s="125"/>
      <c r="H53" s="125"/>
      <c r="I53" s="512"/>
      <c r="J53" s="512"/>
    </row>
    <row r="54" spans="2:10">
      <c r="B54" s="225" t="s">
        <v>173</v>
      </c>
      <c r="C54" s="51">
        <v>37327</v>
      </c>
      <c r="D54" s="51">
        <v>27991.851362200523</v>
      </c>
      <c r="E54" s="8">
        <f t="shared" si="2"/>
        <v>9335.148637799477</v>
      </c>
      <c r="G54" s="125"/>
      <c r="H54" s="125"/>
      <c r="I54" s="512"/>
      <c r="J54" s="512"/>
    </row>
    <row r="55" spans="2:10">
      <c r="B55" s="225" t="s">
        <v>187</v>
      </c>
      <c r="C55" s="51">
        <v>25970</v>
      </c>
      <c r="D55" s="51">
        <v>20292.430122131798</v>
      </c>
      <c r="E55" s="8">
        <f t="shared" si="2"/>
        <v>5677.5698778682017</v>
      </c>
      <c r="G55" s="125"/>
      <c r="H55" s="125"/>
      <c r="I55" s="512"/>
      <c r="J55" s="512"/>
    </row>
    <row r="56" spans="2:10">
      <c r="B56" s="225" t="s">
        <v>188</v>
      </c>
      <c r="C56" s="51">
        <v>29500</v>
      </c>
      <c r="D56" s="51">
        <v>35972.47087904004</v>
      </c>
      <c r="E56" s="8">
        <f t="shared" si="2"/>
        <v>-6472.47087904004</v>
      </c>
      <c r="G56" s="125"/>
      <c r="H56" s="125"/>
      <c r="I56" s="512"/>
      <c r="J56" s="512"/>
    </row>
    <row r="57" spans="2:10">
      <c r="B57" s="225" t="s">
        <v>174</v>
      </c>
      <c r="C57" s="51">
        <v>57872</v>
      </c>
      <c r="D57" s="51">
        <v>37455.669151930138</v>
      </c>
      <c r="E57" s="8">
        <f t="shared" si="2"/>
        <v>20416.330848069862</v>
      </c>
      <c r="G57" s="125"/>
      <c r="H57" s="125"/>
      <c r="I57" s="512"/>
      <c r="J57" s="512"/>
    </row>
    <row r="58" spans="2:10">
      <c r="B58" s="225" t="s">
        <v>175</v>
      </c>
      <c r="C58" s="51">
        <v>15335</v>
      </c>
      <c r="D58" s="51">
        <v>13667.522533321078</v>
      </c>
      <c r="E58" s="8">
        <f t="shared" si="2"/>
        <v>1667.4774666789217</v>
      </c>
      <c r="G58" s="125"/>
      <c r="H58" s="125"/>
      <c r="I58" s="512"/>
      <c r="J58" s="512"/>
    </row>
    <row r="59" spans="2:10">
      <c r="B59" s="225" t="s">
        <v>80</v>
      </c>
      <c r="C59" s="51">
        <v>61707</v>
      </c>
      <c r="D59" s="51">
        <v>58774.855594283727</v>
      </c>
      <c r="E59" s="8">
        <f t="shared" si="2"/>
        <v>2932.1444057162735</v>
      </c>
      <c r="G59" s="125"/>
      <c r="H59" s="125"/>
      <c r="I59" s="512"/>
      <c r="J59" s="512"/>
    </row>
    <row r="60" spans="2:10">
      <c r="B60" s="225" t="s">
        <v>208</v>
      </c>
      <c r="C60" s="51">
        <v>37155</v>
      </c>
      <c r="D60" s="51">
        <v>42311.542253329288</v>
      </c>
      <c r="E60" s="8">
        <f t="shared" si="2"/>
        <v>-5156.5422533292876</v>
      </c>
      <c r="G60" s="125"/>
      <c r="H60" s="125"/>
      <c r="I60" s="512"/>
      <c r="J60" s="512"/>
    </row>
    <row r="61" spans="2:10">
      <c r="B61" s="225" t="s">
        <v>81</v>
      </c>
      <c r="C61" s="51">
        <v>191618</v>
      </c>
      <c r="D61" s="51">
        <v>138621.75219666012</v>
      </c>
      <c r="E61" s="8">
        <f t="shared" si="2"/>
        <v>52996.24780333988</v>
      </c>
      <c r="G61" s="125"/>
      <c r="H61" s="125"/>
      <c r="I61" s="512"/>
      <c r="J61" s="512"/>
    </row>
    <row r="62" spans="2:10">
      <c r="B62" s="225" t="s">
        <v>119</v>
      </c>
      <c r="C62" s="51">
        <v>130323.00000000001</v>
      </c>
      <c r="D62" s="51">
        <v>136538.18797787378</v>
      </c>
      <c r="E62" s="8">
        <f t="shared" si="2"/>
        <v>-6215.1879778737639</v>
      </c>
      <c r="G62" s="125"/>
      <c r="H62" s="125"/>
      <c r="I62" s="512"/>
      <c r="J62" s="512"/>
    </row>
    <row r="63" spans="2:10">
      <c r="B63" s="225" t="s">
        <v>125</v>
      </c>
      <c r="C63" s="51">
        <v>21364</v>
      </c>
      <c r="D63" s="51">
        <v>17153.471486504281</v>
      </c>
      <c r="E63" s="8">
        <f t="shared" si="2"/>
        <v>4210.5285134957194</v>
      </c>
      <c r="G63" s="125"/>
      <c r="H63" s="125"/>
      <c r="I63" s="512"/>
      <c r="J63" s="512"/>
    </row>
    <row r="64" spans="2:10">
      <c r="B64" s="225" t="s">
        <v>184</v>
      </c>
      <c r="C64" s="51">
        <v>39060</v>
      </c>
      <c r="D64" s="51">
        <v>46548.247315622117</v>
      </c>
      <c r="E64" s="8">
        <f t="shared" si="2"/>
        <v>-7488.2473156221167</v>
      </c>
      <c r="G64" s="125"/>
      <c r="H64" s="125"/>
      <c r="I64" s="512"/>
      <c r="J64" s="512"/>
    </row>
    <row r="65" spans="1:11">
      <c r="B65" s="225" t="s">
        <v>170</v>
      </c>
      <c r="C65" s="51">
        <v>160462</v>
      </c>
      <c r="D65" s="51">
        <v>256607.592606369</v>
      </c>
      <c r="E65" s="8">
        <f t="shared" si="2"/>
        <v>-96145.592606368999</v>
      </c>
      <c r="G65" s="125"/>
      <c r="H65" s="125"/>
      <c r="I65" s="512"/>
      <c r="J65" s="512"/>
    </row>
    <row r="66" spans="1:11">
      <c r="B66" s="225" t="s">
        <v>152</v>
      </c>
      <c r="C66" s="51">
        <v>26919</v>
      </c>
      <c r="D66" s="51">
        <v>21097.27945912314</v>
      </c>
      <c r="E66" s="8">
        <f t="shared" si="2"/>
        <v>5821.7205408768605</v>
      </c>
      <c r="G66" s="125"/>
      <c r="H66" s="125"/>
      <c r="I66" s="512"/>
      <c r="J66" s="512"/>
    </row>
    <row r="67" spans="1:11">
      <c r="B67" s="225" t="s">
        <v>153</v>
      </c>
      <c r="C67" s="115">
        <v>0</v>
      </c>
      <c r="D67" s="115">
        <v>0</v>
      </c>
      <c r="G67" s="125"/>
      <c r="H67" s="125"/>
      <c r="I67" s="512"/>
      <c r="J67" s="512"/>
    </row>
    <row r="68" spans="1:11">
      <c r="B68" s="225" t="s">
        <v>185</v>
      </c>
      <c r="C68" s="51">
        <v>0</v>
      </c>
      <c r="D68" s="51">
        <v>0</v>
      </c>
      <c r="E68" s="8"/>
      <c r="G68" s="125"/>
      <c r="H68" s="125"/>
      <c r="I68" s="512"/>
      <c r="J68" s="512"/>
    </row>
    <row r="69" spans="1:11">
      <c r="B69" s="225" t="s">
        <v>186</v>
      </c>
      <c r="C69" s="51">
        <v>8313</v>
      </c>
      <c r="D69" s="51">
        <v>4647.7872409147985</v>
      </c>
      <c r="E69" s="8">
        <f>C69-D69</f>
        <v>3665.2127590852015</v>
      </c>
      <c r="G69" s="125"/>
      <c r="H69" s="125"/>
      <c r="I69" s="512"/>
      <c r="J69" s="512"/>
    </row>
    <row r="70" spans="1:11">
      <c r="B70" s="32" t="s">
        <v>150</v>
      </c>
      <c r="C70" s="140">
        <v>0</v>
      </c>
      <c r="D70" s="140">
        <v>0</v>
      </c>
      <c r="E70" s="32"/>
      <c r="G70" s="125"/>
      <c r="H70" s="125"/>
      <c r="I70" s="512"/>
      <c r="J70" s="512"/>
    </row>
    <row r="71" spans="1:11" ht="13.5" thickBot="1">
      <c r="B71" s="35" t="s">
        <v>151</v>
      </c>
      <c r="C71" s="103">
        <v>1000555</v>
      </c>
      <c r="D71" s="103">
        <v>1000555.0000000001</v>
      </c>
      <c r="E71" s="36">
        <f>SUM(E53:E70)</f>
        <v>-4.9112713895738125E-11</v>
      </c>
      <c r="F71" s="28"/>
      <c r="G71" s="125"/>
      <c r="H71" s="125"/>
      <c r="I71" s="512"/>
      <c r="J71" s="512"/>
    </row>
    <row r="72" spans="1:11">
      <c r="A72" s="10"/>
      <c r="B72" s="56"/>
      <c r="C72" s="10"/>
      <c r="D72" s="10"/>
      <c r="E72" s="10"/>
      <c r="F72" s="28"/>
      <c r="G72" s="10"/>
      <c r="H72" s="10"/>
      <c r="I72" s="10"/>
      <c r="J72" s="10"/>
    </row>
    <row r="73" spans="1:11">
      <c r="A73" s="10"/>
      <c r="B73" s="43"/>
      <c r="C73" s="10"/>
      <c r="D73" s="10"/>
      <c r="E73" s="10"/>
      <c r="F73" s="10"/>
      <c r="G73" s="10"/>
      <c r="H73" s="10"/>
      <c r="I73" s="10"/>
      <c r="J73" s="10"/>
      <c r="K73" s="10"/>
    </row>
    <row r="74" spans="1:11">
      <c r="A74" s="10"/>
      <c r="B74" s="10"/>
      <c r="C74" s="57"/>
      <c r="D74" s="10"/>
      <c r="E74" s="10"/>
      <c r="F74" s="10"/>
      <c r="G74" s="57"/>
      <c r="H74" s="10"/>
      <c r="I74" s="10"/>
      <c r="J74" s="10"/>
      <c r="K74" s="10"/>
    </row>
    <row r="75" spans="1:11">
      <c r="A75" s="10"/>
      <c r="B75" s="58"/>
      <c r="C75" s="12"/>
      <c r="D75" s="12"/>
      <c r="E75" s="12"/>
      <c r="F75" s="10"/>
      <c r="G75" s="12"/>
      <c r="H75" s="12"/>
      <c r="I75" s="10"/>
      <c r="J75" s="10"/>
      <c r="K75" s="10"/>
    </row>
    <row r="76" spans="1:11">
      <c r="A76" s="10"/>
      <c r="B76" s="58"/>
      <c r="C76" s="12"/>
      <c r="D76" s="12"/>
      <c r="E76" s="12"/>
      <c r="F76" s="10"/>
      <c r="G76" s="12"/>
      <c r="H76" s="12"/>
      <c r="I76" s="10"/>
      <c r="J76" s="10"/>
      <c r="K76" s="10"/>
    </row>
    <row r="77" spans="1:11">
      <c r="A77" s="10"/>
      <c r="B77" s="58"/>
      <c r="C77" s="12"/>
      <c r="D77" s="12"/>
      <c r="E77" s="12"/>
      <c r="F77" s="10"/>
      <c r="G77" s="12"/>
      <c r="H77" s="12"/>
      <c r="I77" s="10"/>
      <c r="J77" s="10"/>
      <c r="K77" s="10"/>
    </row>
    <row r="78" spans="1:11">
      <c r="A78" s="10"/>
      <c r="B78" s="58"/>
      <c r="C78" s="12"/>
      <c r="D78" s="12"/>
      <c r="E78" s="12"/>
      <c r="F78" s="10"/>
      <c r="G78" s="12"/>
      <c r="H78" s="12"/>
      <c r="I78" s="10"/>
      <c r="J78" s="10"/>
      <c r="K78" s="10"/>
    </row>
    <row r="79" spans="1:11">
      <c r="A79" s="10"/>
      <c r="B79" s="58"/>
      <c r="C79" s="12"/>
      <c r="D79" s="12"/>
      <c r="E79" s="12"/>
      <c r="F79" s="10"/>
      <c r="G79" s="12"/>
      <c r="H79" s="12"/>
      <c r="I79" s="10"/>
      <c r="J79" s="10"/>
      <c r="K79" s="10"/>
    </row>
    <row r="80" spans="1:11">
      <c r="A80" s="10"/>
      <c r="B80" s="58"/>
      <c r="C80" s="12"/>
      <c r="D80" s="12"/>
      <c r="E80" s="12"/>
      <c r="F80" s="10"/>
      <c r="G80" s="12"/>
      <c r="H80" s="12"/>
      <c r="I80" s="10"/>
      <c r="J80" s="10"/>
      <c r="K80" s="10"/>
    </row>
    <row r="81" spans="1:11">
      <c r="A81" s="10"/>
      <c r="B81" s="58"/>
      <c r="C81" s="12"/>
      <c r="D81" s="12"/>
      <c r="E81" s="12"/>
      <c r="F81" s="10"/>
      <c r="G81" s="12"/>
      <c r="H81" s="12"/>
      <c r="I81" s="10"/>
      <c r="J81" s="10"/>
      <c r="K81" s="10"/>
    </row>
    <row r="82" spans="1:11">
      <c r="A82" s="10"/>
      <c r="B82" s="58"/>
      <c r="C82" s="12"/>
      <c r="D82" s="12"/>
      <c r="E82" s="12"/>
      <c r="F82" s="10"/>
      <c r="G82" s="12"/>
      <c r="H82" s="12"/>
      <c r="I82" s="10"/>
      <c r="J82" s="10"/>
      <c r="K82" s="10"/>
    </row>
    <row r="83" spans="1:11">
      <c r="A83" s="10"/>
      <c r="B83" s="58"/>
      <c r="C83" s="12"/>
      <c r="D83" s="12"/>
      <c r="E83" s="12"/>
      <c r="F83" s="10"/>
      <c r="G83" s="12"/>
      <c r="H83" s="12"/>
      <c r="I83" s="10"/>
      <c r="J83" s="10"/>
      <c r="K83" s="10"/>
    </row>
    <row r="84" spans="1:11">
      <c r="A84" s="10"/>
      <c r="B84" s="58"/>
      <c r="C84" s="12"/>
      <c r="D84" s="12"/>
      <c r="E84" s="12"/>
      <c r="F84" s="10"/>
      <c r="G84" s="12"/>
      <c r="H84" s="12"/>
      <c r="I84" s="10"/>
      <c r="J84" s="10"/>
      <c r="K84" s="10"/>
    </row>
    <row r="85" spans="1:11">
      <c r="A85" s="10"/>
      <c r="B85" s="58"/>
      <c r="C85" s="12"/>
      <c r="D85" s="12"/>
      <c r="E85" s="12"/>
      <c r="F85" s="10"/>
      <c r="G85" s="12"/>
      <c r="H85" s="12"/>
      <c r="I85" s="10"/>
      <c r="J85" s="10"/>
      <c r="K85" s="10"/>
    </row>
    <row r="86" spans="1:11">
      <c r="A86" s="10"/>
      <c r="B86" s="58"/>
      <c r="C86" s="12"/>
      <c r="D86" s="12"/>
      <c r="E86" s="12"/>
      <c r="F86" s="10"/>
      <c r="G86" s="12"/>
      <c r="H86" s="12"/>
      <c r="I86" s="10"/>
      <c r="J86" s="10"/>
      <c r="K86" s="10"/>
    </row>
    <row r="87" spans="1:11">
      <c r="A87" s="10"/>
      <c r="B87" s="58"/>
      <c r="C87" s="12"/>
      <c r="D87" s="12"/>
      <c r="E87" s="12"/>
      <c r="F87" s="10"/>
      <c r="G87" s="12"/>
      <c r="H87" s="12"/>
      <c r="I87" s="10"/>
      <c r="J87" s="10"/>
      <c r="K87" s="10"/>
    </row>
    <row r="88" spans="1:11">
      <c r="A88" s="10"/>
      <c r="B88" s="58"/>
      <c r="C88" s="12"/>
      <c r="D88" s="12"/>
      <c r="E88" s="12"/>
      <c r="F88" s="10"/>
      <c r="G88" s="12"/>
      <c r="H88" s="12"/>
      <c r="I88" s="10"/>
      <c r="J88" s="10"/>
      <c r="K88" s="10"/>
    </row>
    <row r="89" spans="1:11">
      <c r="A89" s="10"/>
      <c r="B89" s="58"/>
      <c r="C89" s="12"/>
      <c r="D89" s="12"/>
      <c r="E89" s="12"/>
      <c r="F89" s="10"/>
      <c r="G89" s="10"/>
      <c r="H89" s="10"/>
      <c r="I89" s="10"/>
      <c r="J89" s="10"/>
      <c r="K89" s="10"/>
    </row>
    <row r="90" spans="1:11">
      <c r="A90" s="10"/>
      <c r="B90" s="58"/>
      <c r="C90" s="12"/>
      <c r="D90" s="12"/>
      <c r="E90" s="12"/>
      <c r="F90" s="10"/>
      <c r="G90" s="10"/>
      <c r="H90" s="10"/>
      <c r="I90" s="10"/>
      <c r="J90" s="10"/>
      <c r="K90" s="10"/>
    </row>
    <row r="91" spans="1:11">
      <c r="A91" s="10"/>
      <c r="B91" s="59"/>
      <c r="C91" s="12"/>
      <c r="D91" s="12"/>
      <c r="E91" s="12"/>
      <c r="F91" s="10"/>
      <c r="G91" s="12"/>
      <c r="H91" s="12"/>
      <c r="I91" s="10"/>
      <c r="J91" s="10"/>
      <c r="K91" s="10"/>
    </row>
    <row r="92" spans="1:11">
      <c r="A92" s="10"/>
      <c r="B92" s="10"/>
      <c r="C92" s="10"/>
      <c r="D92" s="10"/>
      <c r="E92" s="10"/>
      <c r="F92" s="10"/>
      <c r="G92" s="12"/>
      <c r="H92" s="12"/>
      <c r="I92" s="10"/>
      <c r="J92" s="10"/>
      <c r="K92" s="10"/>
    </row>
    <row r="93" spans="1:11">
      <c r="A93" s="10"/>
      <c r="B93" s="10"/>
      <c r="C93" s="10"/>
      <c r="D93" s="10"/>
      <c r="E93" s="10"/>
      <c r="F93" s="10"/>
      <c r="G93" s="12"/>
      <c r="H93" s="12"/>
      <c r="I93" s="10"/>
      <c r="J93" s="10"/>
      <c r="K93" s="10"/>
    </row>
    <row r="94" spans="1:11">
      <c r="A94" s="10"/>
      <c r="B94" s="10"/>
      <c r="C94" s="10"/>
      <c r="D94" s="10"/>
      <c r="E94" s="10"/>
      <c r="F94" s="56"/>
      <c r="G94" s="10"/>
      <c r="H94" s="10"/>
      <c r="I94" s="10"/>
      <c r="J94" s="10"/>
      <c r="K94" s="10"/>
    </row>
    <row r="95" spans="1:11">
      <c r="F95" s="10"/>
    </row>
  </sheetData>
  <pageMargins left="0.75" right="0.75" top="1" bottom="1" header="0.5" footer="0.5"/>
  <pageSetup paperSize="9" orientation="portrait" horizontalDpi="4294967292" verticalDpi="429496729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9">
    <tabColor rgb="FFFF33CC"/>
  </sheetPr>
  <dimension ref="A2:I98"/>
  <sheetViews>
    <sheetView zoomScaleNormal="100" workbookViewId="0"/>
  </sheetViews>
  <sheetFormatPr baseColWidth="10" defaultColWidth="11" defaultRowHeight="12.75"/>
  <cols>
    <col min="1" max="1" width="5.75" style="225" customWidth="1"/>
    <col min="2" max="2" width="11" style="225"/>
    <col min="3" max="3" width="14.25" style="225" customWidth="1"/>
    <col min="4" max="4" width="15.625" style="225" customWidth="1"/>
    <col min="5" max="5" width="11" style="225"/>
    <col min="6" max="6" width="16.5" style="225" customWidth="1"/>
    <col min="7" max="7" width="11" style="225"/>
    <col min="8" max="8" width="20.875" style="225" customWidth="1"/>
    <col min="9" max="9" width="27" style="225" customWidth="1"/>
    <col min="10" max="16384" width="11" style="225"/>
  </cols>
  <sheetData>
    <row r="2" spans="2:2">
      <c r="B2" s="224" t="s">
        <v>71</v>
      </c>
    </row>
    <row r="3" spans="2:2">
      <c r="B3" s="11" t="s">
        <v>855</v>
      </c>
    </row>
    <row r="5" spans="2:2">
      <c r="B5" s="224" t="s">
        <v>130</v>
      </c>
    </row>
    <row r="6" spans="2:2">
      <c r="B6" s="30">
        <f>D41</f>
        <v>3627.8602554474323</v>
      </c>
    </row>
    <row r="8" spans="2:2">
      <c r="B8" s="224" t="s">
        <v>66</v>
      </c>
    </row>
    <row r="9" spans="2:2">
      <c r="B9" s="225" t="s">
        <v>422</v>
      </c>
    </row>
    <row r="11" spans="2:2">
      <c r="B11" s="224" t="s">
        <v>856</v>
      </c>
    </row>
    <row r="12" spans="2:2">
      <c r="B12" s="63" t="s">
        <v>229</v>
      </c>
    </row>
    <row r="13" spans="2:2">
      <c r="B13" s="63" t="s">
        <v>52</v>
      </c>
    </row>
    <row r="14" spans="2:2">
      <c r="B14" s="63"/>
    </row>
    <row r="15" spans="2:2">
      <c r="B15" s="63"/>
    </row>
    <row r="16" spans="2:2">
      <c r="B16" s="63"/>
    </row>
    <row r="17" spans="1:7">
      <c r="B17" s="63"/>
    </row>
    <row r="19" spans="1:7">
      <c r="B19" s="13" t="s">
        <v>30</v>
      </c>
    </row>
    <row r="20" spans="1:7">
      <c r="D20" s="40" t="s">
        <v>316</v>
      </c>
    </row>
    <row r="21" spans="1:7">
      <c r="C21" s="330" t="s">
        <v>227</v>
      </c>
    </row>
    <row r="22" spans="1:7" ht="41.25" thickBot="1">
      <c r="A22" s="22"/>
      <c r="B22" s="68"/>
      <c r="C22" s="68" t="s">
        <v>724</v>
      </c>
      <c r="D22" s="68" t="s">
        <v>148</v>
      </c>
      <c r="E22" s="68" t="s">
        <v>93</v>
      </c>
      <c r="F22" s="68" t="s">
        <v>147</v>
      </c>
      <c r="G22" s="68" t="s">
        <v>82</v>
      </c>
    </row>
    <row r="23" spans="1:7">
      <c r="B23" s="225" t="s">
        <v>83</v>
      </c>
      <c r="C23" s="8">
        <v>8400674</v>
      </c>
      <c r="D23" s="8">
        <f t="shared" ref="D23:D40" si="0">H50</f>
        <v>947.00486300424905</v>
      </c>
      <c r="E23" s="23">
        <f t="shared" ref="E23:E41" si="1">D23*1000/C23</f>
        <v>0.11272962895646814</v>
      </c>
      <c r="F23" s="23"/>
    </row>
    <row r="24" spans="1:7">
      <c r="B24" s="225" t="s">
        <v>173</v>
      </c>
      <c r="C24" s="8">
        <v>1321616</v>
      </c>
      <c r="D24" s="8">
        <f t="shared" si="0"/>
        <v>35.71</v>
      </c>
      <c r="E24" s="23">
        <f t="shared" si="1"/>
        <v>2.7019951332308327E-2</v>
      </c>
      <c r="F24" s="23"/>
    </row>
    <row r="25" spans="1:7">
      <c r="B25" s="225" t="s">
        <v>187</v>
      </c>
      <c r="C25" s="8">
        <v>1056492.5</v>
      </c>
      <c r="D25" s="8">
        <f t="shared" si="0"/>
        <v>58.835178340320759</v>
      </c>
      <c r="E25" s="23">
        <f t="shared" si="1"/>
        <v>5.5689158550884896E-2</v>
      </c>
      <c r="F25" s="23"/>
    </row>
    <row r="26" spans="1:7">
      <c r="B26" s="225" t="s">
        <v>188</v>
      </c>
      <c r="C26" s="8">
        <v>1103960.5</v>
      </c>
      <c r="D26" s="8">
        <f t="shared" si="0"/>
        <v>35.785402504406584</v>
      </c>
      <c r="E26" s="23">
        <f t="shared" si="1"/>
        <v>3.2415473655449251E-2</v>
      </c>
      <c r="F26" s="23"/>
    </row>
    <row r="27" spans="1:7">
      <c r="B27" s="225" t="s">
        <v>174</v>
      </c>
      <c r="C27" s="8">
        <v>2102560.5</v>
      </c>
      <c r="D27" s="8">
        <f t="shared" si="0"/>
        <v>0</v>
      </c>
      <c r="E27" s="23">
        <f t="shared" si="1"/>
        <v>0</v>
      </c>
      <c r="F27" s="23"/>
    </row>
    <row r="28" spans="1:7">
      <c r="B28" s="225" t="s">
        <v>175</v>
      </c>
      <c r="C28" s="8">
        <v>586917.5</v>
      </c>
      <c r="D28" s="8">
        <f t="shared" si="0"/>
        <v>75.341586252142179</v>
      </c>
      <c r="E28" s="23">
        <f t="shared" si="1"/>
        <v>0.12836827365369441</v>
      </c>
      <c r="F28" s="23"/>
    </row>
    <row r="29" spans="1:7">
      <c r="B29" s="225" t="s">
        <v>80</v>
      </c>
      <c r="C29" s="8">
        <v>2483421</v>
      </c>
      <c r="D29" s="8">
        <f t="shared" si="0"/>
        <v>278.9115298763848</v>
      </c>
      <c r="E29" s="23">
        <f t="shared" si="1"/>
        <v>0.1123094029874052</v>
      </c>
      <c r="F29" s="23"/>
    </row>
    <row r="30" spans="1:7">
      <c r="B30" s="225" t="s">
        <v>208</v>
      </c>
      <c r="C30" s="8">
        <v>2068901</v>
      </c>
      <c r="D30" s="8">
        <f t="shared" si="0"/>
        <v>166.27185285105068</v>
      </c>
      <c r="E30" s="23">
        <f t="shared" si="1"/>
        <v>8.03672349962858E-2</v>
      </c>
      <c r="F30" s="23"/>
    </row>
    <row r="31" spans="1:7">
      <c r="B31" s="225" t="s">
        <v>81</v>
      </c>
      <c r="C31" s="8">
        <v>7513504.5</v>
      </c>
      <c r="D31" s="8">
        <f t="shared" si="0"/>
        <v>286.09415998183306</v>
      </c>
      <c r="E31" s="23">
        <f t="shared" si="1"/>
        <v>3.8077325964446164E-2</v>
      </c>
      <c r="F31" s="23"/>
    </row>
    <row r="32" spans="1:7">
      <c r="B32" s="225" t="s">
        <v>119</v>
      </c>
      <c r="C32" s="8">
        <v>4992766.5</v>
      </c>
      <c r="D32" s="8">
        <f t="shared" si="0"/>
        <v>593.98173058363091</v>
      </c>
      <c r="E32" s="23">
        <f t="shared" si="1"/>
        <v>0.11896845778460316</v>
      </c>
      <c r="F32" s="23"/>
    </row>
    <row r="33" spans="1:9">
      <c r="B33" s="225" t="s">
        <v>125</v>
      </c>
      <c r="C33" s="8">
        <v>1096314.5</v>
      </c>
      <c r="D33" s="8">
        <f t="shared" si="0"/>
        <v>196.04526213958181</v>
      </c>
      <c r="E33" s="23">
        <f t="shared" si="1"/>
        <v>0.17882210090223363</v>
      </c>
      <c r="F33" s="23"/>
    </row>
    <row r="34" spans="1:9">
      <c r="B34" s="225" t="s">
        <v>184</v>
      </c>
      <c r="C34" s="8">
        <v>2740521</v>
      </c>
      <c r="D34" s="8">
        <f t="shared" si="0"/>
        <v>358.0348534153382</v>
      </c>
      <c r="E34" s="23">
        <f t="shared" si="1"/>
        <v>0.13064481294445041</v>
      </c>
      <c r="F34" s="23"/>
    </row>
    <row r="35" spans="1:9">
      <c r="B35" s="225" t="s">
        <v>170</v>
      </c>
      <c r="C35" s="8">
        <v>6445718</v>
      </c>
      <c r="D35" s="8">
        <f t="shared" si="0"/>
        <v>356.17763667817013</v>
      </c>
      <c r="E35" s="23">
        <f t="shared" si="1"/>
        <v>5.5258023493762853E-2</v>
      </c>
      <c r="F35" s="23"/>
    </row>
    <row r="36" spans="1:9">
      <c r="B36" s="225" t="s">
        <v>152</v>
      </c>
      <c r="C36" s="8">
        <v>1467053</v>
      </c>
      <c r="D36" s="8">
        <f t="shared" si="0"/>
        <v>239.66619982032464</v>
      </c>
      <c r="E36" s="23">
        <f t="shared" si="1"/>
        <v>0.16336574058355399</v>
      </c>
      <c r="F36" s="23"/>
    </row>
    <row r="37" spans="1:9">
      <c r="B37" s="225" t="s">
        <v>153</v>
      </c>
      <c r="C37" s="8">
        <v>640633</v>
      </c>
      <c r="D37" s="8">
        <f t="shared" si="0"/>
        <v>0</v>
      </c>
      <c r="E37" s="23">
        <f t="shared" si="1"/>
        <v>0</v>
      </c>
      <c r="F37" s="23"/>
    </row>
    <row r="38" spans="1:9">
      <c r="B38" s="225" t="s">
        <v>185</v>
      </c>
      <c r="C38" s="8">
        <v>2189121</v>
      </c>
      <c r="D38" s="8">
        <f t="shared" si="0"/>
        <v>0</v>
      </c>
      <c r="E38" s="23">
        <f t="shared" si="1"/>
        <v>0</v>
      </c>
      <c r="F38" s="23"/>
    </row>
    <row r="39" spans="1:9">
      <c r="B39" s="225" t="s">
        <v>186</v>
      </c>
      <c r="C39" s="8">
        <v>318027.5</v>
      </c>
      <c r="D39" s="8">
        <f t="shared" si="0"/>
        <v>0</v>
      </c>
      <c r="E39" s="23">
        <f t="shared" si="1"/>
        <v>0</v>
      </c>
      <c r="F39" s="23"/>
    </row>
    <row r="40" spans="1:9">
      <c r="B40" s="32" t="s">
        <v>150</v>
      </c>
      <c r="C40" s="33">
        <v>169659.5</v>
      </c>
      <c r="D40" s="8">
        <f t="shared" si="0"/>
        <v>0</v>
      </c>
      <c r="E40" s="34">
        <f t="shared" si="1"/>
        <v>0</v>
      </c>
      <c r="F40" s="34"/>
      <c r="G40" s="32"/>
    </row>
    <row r="41" spans="1:9" ht="13.5" thickBot="1">
      <c r="A41" s="224"/>
      <c r="B41" s="35" t="s">
        <v>151</v>
      </c>
      <c r="C41" s="36">
        <v>46697861.5</v>
      </c>
      <c r="D41" s="37">
        <f>SUM(D23:D40)</f>
        <v>3627.8602554474323</v>
      </c>
      <c r="E41" s="38">
        <f t="shared" si="1"/>
        <v>7.7687931286691408E-2</v>
      </c>
      <c r="F41" s="38"/>
      <c r="G41" s="35"/>
    </row>
    <row r="42" spans="1:9">
      <c r="E42" s="8"/>
    </row>
    <row r="44" spans="1:9">
      <c r="B44" s="72" t="s">
        <v>423</v>
      </c>
    </row>
    <row r="45" spans="1:9">
      <c r="B45" s="225" t="s">
        <v>866</v>
      </c>
    </row>
    <row r="47" spans="1:9" ht="18.75">
      <c r="D47" s="357"/>
      <c r="H47" s="376"/>
      <c r="I47" s="376"/>
    </row>
    <row r="48" spans="1:9">
      <c r="C48" s="52" t="s">
        <v>211</v>
      </c>
      <c r="D48" s="52" t="s">
        <v>212</v>
      </c>
      <c r="H48" s="111" t="s">
        <v>884</v>
      </c>
      <c r="I48" s="111" t="s">
        <v>885</v>
      </c>
    </row>
    <row r="49" spans="2:9" ht="29.25" thickBot="1">
      <c r="B49" s="112" t="s">
        <v>325</v>
      </c>
      <c r="C49" s="373" t="s">
        <v>424</v>
      </c>
      <c r="D49" s="373" t="s">
        <v>425</v>
      </c>
      <c r="E49" s="112" t="s">
        <v>215</v>
      </c>
      <c r="F49" s="228"/>
      <c r="G49" s="71" t="s">
        <v>320</v>
      </c>
      <c r="H49" s="373" t="s">
        <v>533</v>
      </c>
      <c r="I49" s="373" t="s">
        <v>532</v>
      </c>
    </row>
    <row r="50" spans="2:9">
      <c r="B50" s="47" t="s">
        <v>157</v>
      </c>
      <c r="C50" s="51">
        <v>839.23</v>
      </c>
      <c r="D50" s="12">
        <f>C50*F82</f>
        <v>286.09415998183306</v>
      </c>
      <c r="E50" s="8">
        <f>C50-D50</f>
        <v>553.13584001816696</v>
      </c>
      <c r="F50" s="229"/>
      <c r="G50" s="225" t="s">
        <v>83</v>
      </c>
      <c r="H50" s="8">
        <f>D52</f>
        <v>947.00486300424905</v>
      </c>
      <c r="I50" s="8">
        <f>E52</f>
        <v>1768.5051369957512</v>
      </c>
    </row>
    <row r="51" spans="2:9">
      <c r="B51" s="47" t="s">
        <v>158</v>
      </c>
      <c r="C51" s="51">
        <v>550.57000000000005</v>
      </c>
      <c r="D51" s="12">
        <f t="shared" ref="D51:D65" si="2">C51*F83</f>
        <v>358.0348534153382</v>
      </c>
      <c r="E51" s="8">
        <f t="shared" ref="E51:E64" si="3">C51-D51</f>
        <v>192.53514658466185</v>
      </c>
      <c r="F51" s="229"/>
      <c r="G51" s="225" t="s">
        <v>173</v>
      </c>
      <c r="H51" s="8">
        <f>D58</f>
        <v>35.71</v>
      </c>
      <c r="I51" s="8">
        <f>E58</f>
        <v>0</v>
      </c>
    </row>
    <row r="52" spans="2:9">
      <c r="B52" s="47" t="s">
        <v>159</v>
      </c>
      <c r="C52" s="51">
        <v>2715.51</v>
      </c>
      <c r="D52" s="12">
        <f t="shared" si="2"/>
        <v>947.00486300424905</v>
      </c>
      <c r="E52" s="8">
        <f t="shared" si="3"/>
        <v>1768.5051369957512</v>
      </c>
      <c r="F52" s="229"/>
      <c r="G52" s="225" t="s">
        <v>187</v>
      </c>
      <c r="H52" s="8">
        <f>D53</f>
        <v>58.835178340320759</v>
      </c>
      <c r="I52" s="8">
        <f>E53</f>
        <v>51.424821659679246</v>
      </c>
    </row>
    <row r="53" spans="2:9">
      <c r="B53" s="47" t="s">
        <v>160</v>
      </c>
      <c r="C53" s="51">
        <v>110.26</v>
      </c>
      <c r="D53" s="12">
        <f t="shared" si="2"/>
        <v>58.835178340320759</v>
      </c>
      <c r="E53" s="8">
        <f t="shared" si="3"/>
        <v>51.424821659679246</v>
      </c>
      <c r="F53" s="229"/>
      <c r="G53" s="225" t="s">
        <v>188</v>
      </c>
      <c r="H53" s="8">
        <f>D62</f>
        <v>35.785402504406584</v>
      </c>
      <c r="I53" s="8">
        <f>E62</f>
        <v>65.674597495593417</v>
      </c>
    </row>
    <row r="54" spans="2:9">
      <c r="B54" s="47" t="s">
        <v>131</v>
      </c>
      <c r="C54" s="51">
        <v>193.15</v>
      </c>
      <c r="D54" s="12">
        <f t="shared" si="2"/>
        <v>75.341586252142179</v>
      </c>
      <c r="E54" s="8">
        <f t="shared" si="3"/>
        <v>117.80841374785783</v>
      </c>
      <c r="F54" s="229"/>
      <c r="G54" s="225" t="s">
        <v>174</v>
      </c>
      <c r="H54" s="8">
        <f>D60</f>
        <v>0</v>
      </c>
      <c r="I54" s="8">
        <f>E60</f>
        <v>0</v>
      </c>
    </row>
    <row r="55" spans="2:9">
      <c r="B55" s="47" t="s">
        <v>96</v>
      </c>
      <c r="C55" s="51">
        <v>0</v>
      </c>
      <c r="D55" s="12">
        <f t="shared" si="2"/>
        <v>0</v>
      </c>
      <c r="E55" s="8">
        <f t="shared" si="3"/>
        <v>0</v>
      </c>
      <c r="F55" s="229"/>
      <c r="G55" s="225" t="s">
        <v>175</v>
      </c>
      <c r="H55" s="8">
        <f>D54</f>
        <v>75.341586252142179</v>
      </c>
      <c r="I55" s="8">
        <f>E54</f>
        <v>117.80841374785783</v>
      </c>
    </row>
    <row r="56" spans="2:9">
      <c r="B56" s="47" t="s">
        <v>115</v>
      </c>
      <c r="C56" s="51">
        <v>557.96</v>
      </c>
      <c r="D56" s="12">
        <f t="shared" si="2"/>
        <v>239.66619982032464</v>
      </c>
      <c r="E56" s="8">
        <f t="shared" si="3"/>
        <v>318.29380017967537</v>
      </c>
      <c r="F56" s="229"/>
      <c r="G56" s="225" t="s">
        <v>80</v>
      </c>
      <c r="H56" s="8">
        <f>D64</f>
        <v>278.9115298763848</v>
      </c>
      <c r="I56" s="8">
        <f>E64</f>
        <v>434.73847012361517</v>
      </c>
    </row>
    <row r="57" spans="2:9">
      <c r="B57" s="47" t="s">
        <v>108</v>
      </c>
      <c r="C57" s="51">
        <v>1599.33</v>
      </c>
      <c r="D57" s="12">
        <f t="shared" si="2"/>
        <v>593.98173058363091</v>
      </c>
      <c r="E57" s="8">
        <f t="shared" si="3"/>
        <v>1005.348269416369</v>
      </c>
      <c r="F57" s="229"/>
      <c r="G57" s="225" t="s">
        <v>208</v>
      </c>
      <c r="H57" s="8">
        <f>D59</f>
        <v>166.27185285105068</v>
      </c>
      <c r="I57" s="8">
        <f>E59</f>
        <v>275.83814714894936</v>
      </c>
    </row>
    <row r="58" spans="2:9">
      <c r="B58" s="47" t="s">
        <v>109</v>
      </c>
      <c r="C58" s="51">
        <v>35.71</v>
      </c>
      <c r="D58" s="12">
        <f t="shared" si="2"/>
        <v>35.71</v>
      </c>
      <c r="E58" s="8">
        <f t="shared" si="3"/>
        <v>0</v>
      </c>
      <c r="F58" s="229"/>
      <c r="G58" s="225" t="s">
        <v>81</v>
      </c>
      <c r="H58" s="8">
        <f>D50</f>
        <v>286.09415998183306</v>
      </c>
      <c r="I58" s="8">
        <f>E50</f>
        <v>553.13584001816696</v>
      </c>
    </row>
    <row r="59" spans="2:9">
      <c r="B59" s="47" t="s">
        <v>110</v>
      </c>
      <c r="C59" s="51">
        <v>442.11</v>
      </c>
      <c r="D59" s="12">
        <f t="shared" si="2"/>
        <v>166.27185285105068</v>
      </c>
      <c r="E59" s="8">
        <f t="shared" si="3"/>
        <v>275.83814714894936</v>
      </c>
      <c r="F59" s="229"/>
      <c r="G59" s="225" t="s">
        <v>119</v>
      </c>
      <c r="H59" s="8">
        <f>D57</f>
        <v>593.98173058363091</v>
      </c>
      <c r="I59" s="8">
        <f>E57</f>
        <v>1005.348269416369</v>
      </c>
    </row>
    <row r="60" spans="2:9">
      <c r="B60" s="47" t="s">
        <v>111</v>
      </c>
      <c r="C60" s="51">
        <v>0</v>
      </c>
      <c r="D60" s="12">
        <f t="shared" si="2"/>
        <v>0</v>
      </c>
      <c r="E60" s="8">
        <f t="shared" si="3"/>
        <v>0</v>
      </c>
      <c r="F60" s="229"/>
      <c r="G60" s="225" t="s">
        <v>125</v>
      </c>
      <c r="H60" s="8">
        <f>D61</f>
        <v>196.04526213958181</v>
      </c>
      <c r="I60" s="8">
        <f>E61</f>
        <v>326.5347378604182</v>
      </c>
    </row>
    <row r="61" spans="2:9">
      <c r="B61" s="47" t="s">
        <v>112</v>
      </c>
      <c r="C61" s="51">
        <v>522.58000000000004</v>
      </c>
      <c r="D61" s="12">
        <f t="shared" si="2"/>
        <v>196.04526213958181</v>
      </c>
      <c r="E61" s="8">
        <f t="shared" si="3"/>
        <v>326.5347378604182</v>
      </c>
      <c r="F61" s="229"/>
      <c r="G61" s="225" t="s">
        <v>184</v>
      </c>
      <c r="H61" s="8">
        <f>D51</f>
        <v>358.0348534153382</v>
      </c>
      <c r="I61" s="8">
        <f>E51</f>
        <v>192.53514658466185</v>
      </c>
    </row>
    <row r="62" spans="2:9">
      <c r="B62" s="47" t="s">
        <v>55</v>
      </c>
      <c r="C62" s="51">
        <v>101.46</v>
      </c>
      <c r="D62" s="12">
        <f t="shared" si="2"/>
        <v>35.785402504406584</v>
      </c>
      <c r="E62" s="8">
        <f t="shared" si="3"/>
        <v>65.674597495593417</v>
      </c>
      <c r="F62" s="229"/>
      <c r="G62" s="225" t="s">
        <v>170</v>
      </c>
      <c r="H62" s="8">
        <f>D63</f>
        <v>356.17763667817013</v>
      </c>
      <c r="I62" s="8">
        <f>E63</f>
        <v>252.09236332182985</v>
      </c>
    </row>
    <row r="63" spans="2:9">
      <c r="B63" s="47" t="s">
        <v>56</v>
      </c>
      <c r="C63" s="51">
        <v>608.27</v>
      </c>
      <c r="D63" s="12">
        <f t="shared" si="2"/>
        <v>356.17763667817013</v>
      </c>
      <c r="E63" s="8">
        <f t="shared" si="3"/>
        <v>252.09236332182985</v>
      </c>
      <c r="F63" s="229"/>
      <c r="G63" s="225" t="s">
        <v>152</v>
      </c>
      <c r="H63" s="8">
        <f>D56</f>
        <v>239.66619982032464</v>
      </c>
      <c r="I63" s="8">
        <f>E56</f>
        <v>318.29380017967537</v>
      </c>
    </row>
    <row r="64" spans="2:9">
      <c r="B64" s="47" t="s">
        <v>114</v>
      </c>
      <c r="C64" s="51">
        <v>713.65</v>
      </c>
      <c r="D64" s="12">
        <f t="shared" si="2"/>
        <v>278.9115298763848</v>
      </c>
      <c r="E64" s="8">
        <f t="shared" si="3"/>
        <v>434.73847012361517</v>
      </c>
      <c r="F64" s="229"/>
      <c r="G64" s="225" t="s">
        <v>153</v>
      </c>
      <c r="H64" s="115">
        <v>0</v>
      </c>
      <c r="I64" s="115">
        <v>0</v>
      </c>
    </row>
    <row r="65" spans="2:9">
      <c r="B65" s="70" t="s">
        <v>126</v>
      </c>
      <c r="C65" s="73"/>
      <c r="D65" s="12">
        <f t="shared" si="2"/>
        <v>0</v>
      </c>
      <c r="E65" s="33"/>
      <c r="F65" s="10"/>
      <c r="G65" s="225" t="s">
        <v>185</v>
      </c>
      <c r="H65" s="115">
        <v>0</v>
      </c>
      <c r="I65" s="115">
        <v>0</v>
      </c>
    </row>
    <row r="66" spans="2:9" ht="13.5" thickBot="1">
      <c r="B66" s="37" t="s">
        <v>178</v>
      </c>
      <c r="C66" s="36">
        <f>SUM(C50:C65)</f>
        <v>8989.7899999999991</v>
      </c>
      <c r="D66" s="36">
        <f>SUM(D50:D65)</f>
        <v>3627.8602554474328</v>
      </c>
      <c r="E66" s="36">
        <f>SUM(E50:E65)</f>
        <v>5361.9297445525681</v>
      </c>
      <c r="F66" s="10"/>
      <c r="G66" s="225" t="s">
        <v>186</v>
      </c>
      <c r="H66" s="8">
        <f>D55</f>
        <v>0</v>
      </c>
      <c r="I66" s="8">
        <f>E55</f>
        <v>0</v>
      </c>
    </row>
    <row r="67" spans="2:9">
      <c r="B67" s="127"/>
      <c r="C67" s="33"/>
      <c r="D67" s="33"/>
      <c r="E67" s="33"/>
      <c r="G67" s="225" t="s">
        <v>150</v>
      </c>
      <c r="H67" s="115">
        <v>0</v>
      </c>
      <c r="I67" s="115">
        <v>0</v>
      </c>
    </row>
    <row r="68" spans="2:9" ht="13.5" thickBot="1">
      <c r="B68" s="127"/>
      <c r="C68" s="33"/>
      <c r="D68" s="33"/>
      <c r="E68" s="33"/>
      <c r="G68" s="35" t="s">
        <v>151</v>
      </c>
      <c r="H68" s="37">
        <f>SUM(H50:H67)</f>
        <v>3627.8602554474323</v>
      </c>
      <c r="I68" s="37">
        <f>SUM(I50:I67)</f>
        <v>5361.9297445525681</v>
      </c>
    </row>
    <row r="71" spans="2:9">
      <c r="B71" s="63" t="s">
        <v>508</v>
      </c>
    </row>
    <row r="72" spans="2:9">
      <c r="B72" s="83" t="s">
        <v>857</v>
      </c>
    </row>
    <row r="73" spans="2:9">
      <c r="B73" s="225" t="s">
        <v>859</v>
      </c>
    </row>
    <row r="75" spans="2:9">
      <c r="B75" s="225" t="s">
        <v>900</v>
      </c>
    </row>
    <row r="76" spans="2:9">
      <c r="B76" s="63" t="s">
        <v>899</v>
      </c>
    </row>
    <row r="77" spans="2:9" s="389" customFormat="1">
      <c r="B77" s="47" t="s">
        <v>901</v>
      </c>
    </row>
    <row r="78" spans="2:9" s="389" customFormat="1">
      <c r="B78" s="47"/>
    </row>
    <row r="79" spans="2:9" s="389" customFormat="1">
      <c r="B79" s="47"/>
    </row>
    <row r="80" spans="2:9">
      <c r="B80" s="300" t="s">
        <v>873</v>
      </c>
      <c r="C80" s="52" t="s">
        <v>211</v>
      </c>
      <c r="D80" s="52" t="s">
        <v>212</v>
      </c>
      <c r="E80" s="371"/>
    </row>
    <row r="81" spans="2:6" ht="39" thickBot="1">
      <c r="B81" s="112" t="s">
        <v>325</v>
      </c>
      <c r="C81" s="373" t="s">
        <v>902</v>
      </c>
      <c r="D81" s="373" t="s">
        <v>903</v>
      </c>
      <c r="E81" s="112" t="s">
        <v>215</v>
      </c>
      <c r="F81" s="112" t="s">
        <v>874</v>
      </c>
    </row>
    <row r="82" spans="2:6">
      <c r="B82" s="47" t="s">
        <v>157</v>
      </c>
      <c r="C82" s="51">
        <v>91506.89</v>
      </c>
      <c r="D82" s="51">
        <v>31194.77</v>
      </c>
      <c r="E82" s="8">
        <f>C82-D82</f>
        <v>60312.119999999995</v>
      </c>
      <c r="F82" s="374">
        <f t="shared" ref="F82:F97" si="4">IF(D82=0,0,D82/C82)</f>
        <v>0.34090077807255825</v>
      </c>
    </row>
    <row r="83" spans="2:6">
      <c r="B83" s="47" t="s">
        <v>158</v>
      </c>
      <c r="C83" s="51">
        <v>21325.56</v>
      </c>
      <c r="D83" s="51">
        <v>13867.98</v>
      </c>
      <c r="E83" s="8">
        <f t="shared" ref="E83:E97" si="5">C83-D83</f>
        <v>7457.5800000000017</v>
      </c>
      <c r="F83" s="374">
        <f t="shared" si="4"/>
        <v>0.65029851502141089</v>
      </c>
    </row>
    <row r="84" spans="2:6">
      <c r="B84" s="47" t="s">
        <v>159</v>
      </c>
      <c r="C84" s="51">
        <v>87630.09</v>
      </c>
      <c r="D84" s="51">
        <v>30560.05</v>
      </c>
      <c r="E84" s="8">
        <f t="shared" si="5"/>
        <v>57070.039999999994</v>
      </c>
      <c r="F84" s="374">
        <f t="shared" si="4"/>
        <v>0.34873922872839686</v>
      </c>
    </row>
    <row r="85" spans="2:6">
      <c r="B85" s="47" t="s">
        <v>160</v>
      </c>
      <c r="C85" s="51">
        <v>8391.26</v>
      </c>
      <c r="D85" s="51">
        <v>4477.6099999999997</v>
      </c>
      <c r="E85" s="8">
        <f t="shared" si="5"/>
        <v>3913.6500000000005</v>
      </c>
      <c r="F85" s="374">
        <f t="shared" si="4"/>
        <v>0.53360401179322292</v>
      </c>
    </row>
    <row r="86" spans="2:6">
      <c r="B86" s="47" t="s">
        <v>131</v>
      </c>
      <c r="C86" s="51">
        <v>7270.66</v>
      </c>
      <c r="D86" s="51">
        <v>2836.05</v>
      </c>
      <c r="E86" s="8">
        <f t="shared" si="5"/>
        <v>4434.6099999999997</v>
      </c>
      <c r="F86" s="374">
        <f t="shared" si="4"/>
        <v>0.39006775175843739</v>
      </c>
    </row>
    <row r="87" spans="2:6">
      <c r="B87" s="47" t="s">
        <v>96</v>
      </c>
      <c r="C87" s="51">
        <v>1651.02</v>
      </c>
      <c r="D87" s="51">
        <v>1651.02</v>
      </c>
      <c r="E87" s="8">
        <f t="shared" si="5"/>
        <v>0</v>
      </c>
      <c r="F87" s="374">
        <f t="shared" si="4"/>
        <v>1</v>
      </c>
    </row>
    <row r="88" spans="2:6">
      <c r="B88" s="47" t="s">
        <v>115</v>
      </c>
      <c r="C88" s="51">
        <v>17231.080000000002</v>
      </c>
      <c r="D88" s="51">
        <v>7401.44</v>
      </c>
      <c r="E88" s="8">
        <f t="shared" si="5"/>
        <v>9829.6400000000031</v>
      </c>
      <c r="F88" s="374">
        <f t="shared" si="4"/>
        <v>0.42954011008015741</v>
      </c>
    </row>
    <row r="89" spans="2:6">
      <c r="B89" s="47" t="s">
        <v>108</v>
      </c>
      <c r="C89" s="51">
        <v>52636</v>
      </c>
      <c r="D89" s="51">
        <v>19548.7</v>
      </c>
      <c r="E89" s="8">
        <f t="shared" si="5"/>
        <v>33087.300000000003</v>
      </c>
      <c r="F89" s="374">
        <f t="shared" si="4"/>
        <v>0.37139410289535679</v>
      </c>
    </row>
    <row r="90" spans="2:6">
      <c r="B90" s="47" t="s">
        <v>109</v>
      </c>
      <c r="C90" s="51">
        <v>8561.6299999999992</v>
      </c>
      <c r="D90" s="51">
        <v>8561.6299999999992</v>
      </c>
      <c r="E90" s="8">
        <f t="shared" si="5"/>
        <v>0</v>
      </c>
      <c r="F90" s="374">
        <f t="shared" si="4"/>
        <v>1</v>
      </c>
    </row>
    <row r="91" spans="2:6">
      <c r="B91" s="47" t="s">
        <v>110</v>
      </c>
      <c r="C91" s="51">
        <v>31110.11</v>
      </c>
      <c r="D91" s="51">
        <v>11700.11</v>
      </c>
      <c r="E91" s="8">
        <f t="shared" si="5"/>
        <v>19410</v>
      </c>
      <c r="F91" s="374">
        <f t="shared" si="4"/>
        <v>0.37608706623023835</v>
      </c>
    </row>
    <row r="92" spans="2:6">
      <c r="B92" s="47" t="s">
        <v>111</v>
      </c>
      <c r="C92" s="51">
        <v>0</v>
      </c>
      <c r="D92" s="51">
        <v>0</v>
      </c>
      <c r="E92" s="8">
        <f t="shared" si="5"/>
        <v>0</v>
      </c>
      <c r="F92" s="374">
        <f>IF(D92=0,0,D92/C92)</f>
        <v>0</v>
      </c>
    </row>
    <row r="93" spans="2:6">
      <c r="B93" s="47" t="s">
        <v>112</v>
      </c>
      <c r="C93" s="51">
        <v>14750.92</v>
      </c>
      <c r="D93" s="51">
        <v>5533.79</v>
      </c>
      <c r="E93" s="8">
        <f t="shared" si="5"/>
        <v>9217.130000000001</v>
      </c>
      <c r="F93" s="374">
        <f t="shared" si="4"/>
        <v>0.37514880427797043</v>
      </c>
    </row>
    <row r="94" spans="2:6">
      <c r="B94" s="47" t="s">
        <v>55</v>
      </c>
      <c r="C94" s="51">
        <v>10892.8</v>
      </c>
      <c r="D94" s="51">
        <v>3841.94</v>
      </c>
      <c r="E94" s="8">
        <f t="shared" si="5"/>
        <v>7050.8599999999988</v>
      </c>
      <c r="F94" s="374">
        <f t="shared" si="4"/>
        <v>0.35270453877790836</v>
      </c>
    </row>
    <row r="95" spans="2:6">
      <c r="B95" s="47" t="s">
        <v>56</v>
      </c>
      <c r="C95" s="51">
        <v>39596.85</v>
      </c>
      <c r="D95" s="51">
        <v>23186.27</v>
      </c>
      <c r="E95" s="8">
        <f t="shared" si="5"/>
        <v>16410.579999999998</v>
      </c>
      <c r="F95" s="374">
        <f t="shared" si="4"/>
        <v>0.58555844719971417</v>
      </c>
    </row>
    <row r="96" spans="2:6">
      <c r="B96" s="47" t="s">
        <v>114</v>
      </c>
      <c r="C96" s="51">
        <v>38348.85</v>
      </c>
      <c r="D96" s="51">
        <v>14987.65</v>
      </c>
      <c r="E96" s="8">
        <f t="shared" si="5"/>
        <v>23361.199999999997</v>
      </c>
      <c r="F96" s="374">
        <f t="shared" si="4"/>
        <v>0.39082397516483547</v>
      </c>
    </row>
    <row r="97" spans="2:6">
      <c r="B97" s="70" t="s">
        <v>126</v>
      </c>
      <c r="C97" s="73"/>
      <c r="D97" s="73"/>
      <c r="E97" s="8">
        <f t="shared" si="5"/>
        <v>0</v>
      </c>
      <c r="F97" s="374">
        <f t="shared" si="4"/>
        <v>0</v>
      </c>
    </row>
    <row r="98" spans="2:6" ht="13.5" thickBot="1">
      <c r="B98" s="37" t="s">
        <v>178</v>
      </c>
      <c r="C98" s="36">
        <f>SUM(C82:C97)</f>
        <v>430903.71999999991</v>
      </c>
      <c r="D98" s="36">
        <f>SUM(D82:D97)</f>
        <v>179349.01</v>
      </c>
      <c r="E98" s="36">
        <f>SUM(E82:E97)</f>
        <v>251554.70999999996</v>
      </c>
      <c r="F98" s="375"/>
    </row>
  </sheetData>
  <hyperlinks>
    <hyperlink ref="B12" r:id="rId1"/>
    <hyperlink ref="B76" r:id="rId2" display="http://www.minhap.gob.es/es-ES/Areas%20Tematicas/Financiacion%20Autonomica/Paginas/Informes%20financiacion%20comunidades%20autonomas2.aspx   "/>
    <hyperlink ref="B13" r:id="rId3"/>
  </hyperlinks>
  <pageMargins left="0.75" right="0.75" top="1" bottom="1" header="0.5" footer="0.5"/>
  <pageSetup paperSize="9" scale="70" orientation="landscape" horizontalDpi="4294967292" verticalDpi="4294967292" r:id="rId4"/>
  <headerFooter alignWithMargins="0"/>
  <rowBreaks count="2" manualBreakCount="2">
    <brk id="43" max="10" man="1"/>
    <brk id="74" max="10"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1">
    <tabColor rgb="FFFF33CC"/>
  </sheetPr>
  <dimension ref="A2:I75"/>
  <sheetViews>
    <sheetView zoomScaleNormal="100" workbookViewId="0">
      <selection activeCell="F42" sqref="F42"/>
    </sheetView>
  </sheetViews>
  <sheetFormatPr baseColWidth="10" defaultColWidth="11" defaultRowHeight="12.75"/>
  <cols>
    <col min="1" max="1" width="6" style="236" customWidth="1"/>
    <col min="2" max="2" width="11" style="236"/>
    <col min="3" max="3" width="15.375" style="236" customWidth="1"/>
    <col min="4" max="4" width="15" style="236" customWidth="1"/>
    <col min="5" max="5" width="11" style="236"/>
    <col min="6" max="6" width="19.375" style="236" customWidth="1"/>
    <col min="7" max="7" width="12.875" style="236" customWidth="1"/>
    <col min="8" max="8" width="27.875" style="236" customWidth="1"/>
    <col min="9" max="9" width="26.125" style="236" customWidth="1"/>
    <col min="10" max="16384" width="11" style="236"/>
  </cols>
  <sheetData>
    <row r="2" spans="2:2">
      <c r="B2" s="235" t="s">
        <v>71</v>
      </c>
    </row>
    <row r="3" spans="2:2">
      <c r="B3" s="11" t="s">
        <v>867</v>
      </c>
    </row>
    <row r="5" spans="2:2">
      <c r="B5" s="235" t="s">
        <v>130</v>
      </c>
    </row>
    <row r="6" spans="2:2">
      <c r="B6" s="30">
        <f>D41</f>
        <v>288908.45</v>
      </c>
    </row>
    <row r="8" spans="2:2">
      <c r="B8" s="235" t="s">
        <v>66</v>
      </c>
    </row>
    <row r="9" spans="2:2">
      <c r="B9" s="236" t="s">
        <v>868</v>
      </c>
    </row>
    <row r="12" spans="2:2">
      <c r="B12" s="235" t="s">
        <v>869</v>
      </c>
    </row>
    <row r="13" spans="2:2">
      <c r="B13" s="63" t="s">
        <v>229</v>
      </c>
    </row>
    <row r="14" spans="2:2">
      <c r="B14" s="260" t="s">
        <v>427</v>
      </c>
    </row>
    <row r="15" spans="2:2">
      <c r="B15" s="63"/>
    </row>
    <row r="16" spans="2:2">
      <c r="B16" s="63"/>
    </row>
    <row r="17" spans="1:7">
      <c r="B17" s="63"/>
    </row>
    <row r="18" spans="1:7">
      <c r="B18" s="62"/>
    </row>
    <row r="19" spans="1:7">
      <c r="B19" s="13" t="s">
        <v>30</v>
      </c>
    </row>
    <row r="20" spans="1:7">
      <c r="D20" s="40" t="s">
        <v>316</v>
      </c>
    </row>
    <row r="21" spans="1:7">
      <c r="C21" s="330" t="s">
        <v>227</v>
      </c>
    </row>
    <row r="22" spans="1:7" ht="27.75" thickBot="1">
      <c r="A22" s="22"/>
      <c r="B22" s="68"/>
      <c r="C22" s="68" t="s">
        <v>724</v>
      </c>
      <c r="D22" s="68" t="s">
        <v>13</v>
      </c>
      <c r="E22" s="68" t="s">
        <v>93</v>
      </c>
      <c r="F22" s="68" t="s">
        <v>147</v>
      </c>
      <c r="G22" s="68" t="s">
        <v>82</v>
      </c>
    </row>
    <row r="23" spans="1:7">
      <c r="B23" s="236" t="s">
        <v>83</v>
      </c>
      <c r="C23" s="8">
        <v>8400674</v>
      </c>
      <c r="D23" s="8">
        <f>H50</f>
        <v>32816.83</v>
      </c>
      <c r="E23" s="23">
        <f t="shared" ref="E23:E41" si="0">D23*1000/C23</f>
        <v>3.9064520299204566</v>
      </c>
      <c r="F23" s="23"/>
    </row>
    <row r="24" spans="1:7">
      <c r="B24" s="236" t="s">
        <v>173</v>
      </c>
      <c r="C24" s="8">
        <v>1321616</v>
      </c>
      <c r="D24" s="8">
        <f t="shared" ref="D24:D40" si="1">H51</f>
        <v>5807.05</v>
      </c>
      <c r="E24" s="23">
        <f t="shared" si="0"/>
        <v>4.393901102892217</v>
      </c>
      <c r="F24" s="23"/>
    </row>
    <row r="25" spans="1:7">
      <c r="B25" s="236" t="s">
        <v>187</v>
      </c>
      <c r="C25" s="8">
        <v>1056492.5</v>
      </c>
      <c r="D25" s="8">
        <f t="shared" si="1"/>
        <v>4511.4799999999996</v>
      </c>
      <c r="E25" s="23">
        <f t="shared" si="0"/>
        <v>4.270243281424146</v>
      </c>
      <c r="F25" s="23"/>
    </row>
    <row r="26" spans="1:7">
      <c r="B26" s="236" t="s">
        <v>188</v>
      </c>
      <c r="C26" s="8">
        <v>1103960.5</v>
      </c>
      <c r="D26" s="8">
        <f t="shared" si="1"/>
        <v>18261.060000000001</v>
      </c>
      <c r="E26" s="23">
        <f t="shared" si="0"/>
        <v>16.541407052154494</v>
      </c>
      <c r="F26" s="23"/>
    </row>
    <row r="27" spans="1:7">
      <c r="B27" s="236" t="s">
        <v>174</v>
      </c>
      <c r="C27" s="8">
        <v>2102560.5</v>
      </c>
      <c r="D27" s="8">
        <f t="shared" si="1"/>
        <v>0</v>
      </c>
      <c r="E27" s="23">
        <f t="shared" si="0"/>
        <v>0</v>
      </c>
      <c r="F27" s="23"/>
    </row>
    <row r="28" spans="1:7">
      <c r="B28" s="236" t="s">
        <v>175</v>
      </c>
      <c r="C28" s="8">
        <v>586917.5</v>
      </c>
      <c r="D28" s="8">
        <f t="shared" si="1"/>
        <v>4476.6099999999997</v>
      </c>
      <c r="E28" s="23">
        <f t="shared" si="0"/>
        <v>7.6273241128437981</v>
      </c>
      <c r="F28" s="23"/>
    </row>
    <row r="29" spans="1:7">
      <c r="B29" s="236" t="s">
        <v>80</v>
      </c>
      <c r="C29" s="8">
        <v>2483421</v>
      </c>
      <c r="D29" s="8">
        <f t="shared" si="1"/>
        <v>10223.75</v>
      </c>
      <c r="E29" s="23">
        <f t="shared" si="0"/>
        <v>4.1168009773614704</v>
      </c>
      <c r="F29" s="23"/>
    </row>
    <row r="30" spans="1:7">
      <c r="B30" s="236" t="s">
        <v>208</v>
      </c>
      <c r="C30" s="8">
        <v>2068901</v>
      </c>
      <c r="D30" s="8">
        <f t="shared" si="1"/>
        <v>7507.01</v>
      </c>
      <c r="E30" s="23">
        <f t="shared" si="0"/>
        <v>3.6285013154326862</v>
      </c>
      <c r="F30" s="23"/>
    </row>
    <row r="31" spans="1:7">
      <c r="B31" s="236" t="s">
        <v>81</v>
      </c>
      <c r="C31" s="8">
        <v>7513504.5</v>
      </c>
      <c r="D31" s="8">
        <f t="shared" si="1"/>
        <v>53810.13</v>
      </c>
      <c r="E31" s="23">
        <f t="shared" si="0"/>
        <v>7.1617884836563288</v>
      </c>
      <c r="F31" s="23"/>
    </row>
    <row r="32" spans="1:7">
      <c r="B32" s="236" t="s">
        <v>119</v>
      </c>
      <c r="C32" s="8">
        <v>4992766.5</v>
      </c>
      <c r="D32" s="8">
        <f t="shared" si="1"/>
        <v>29318.3</v>
      </c>
      <c r="E32" s="23">
        <f t="shared" si="0"/>
        <v>5.8721552469958285</v>
      </c>
      <c r="F32" s="23"/>
    </row>
    <row r="33" spans="1:9">
      <c r="B33" s="236" t="s">
        <v>125</v>
      </c>
      <c r="C33" s="8">
        <v>1096314.5</v>
      </c>
      <c r="D33" s="8">
        <f t="shared" si="1"/>
        <v>3289.38</v>
      </c>
      <c r="E33" s="23">
        <f t="shared" si="0"/>
        <v>3.0003981521725747</v>
      </c>
      <c r="F33" s="23"/>
    </row>
    <row r="34" spans="1:9">
      <c r="B34" s="236" t="s">
        <v>184</v>
      </c>
      <c r="C34" s="8">
        <v>2740521</v>
      </c>
      <c r="D34" s="8">
        <f t="shared" si="1"/>
        <v>16336.82</v>
      </c>
      <c r="E34" s="23">
        <f t="shared" si="0"/>
        <v>5.9612095656263904</v>
      </c>
      <c r="F34" s="23"/>
    </row>
    <row r="35" spans="1:9">
      <c r="B35" s="236" t="s">
        <v>170</v>
      </c>
      <c r="C35" s="8">
        <v>6445718</v>
      </c>
      <c r="D35" s="8">
        <f t="shared" si="1"/>
        <v>94066.59</v>
      </c>
      <c r="E35" s="23">
        <f t="shared" si="0"/>
        <v>14.593655819258615</v>
      </c>
      <c r="F35" s="23"/>
    </row>
    <row r="36" spans="1:9">
      <c r="B36" s="236" t="s">
        <v>152</v>
      </c>
      <c r="C36" s="8">
        <v>1467053</v>
      </c>
      <c r="D36" s="8">
        <f t="shared" si="1"/>
        <v>6611.37</v>
      </c>
      <c r="E36" s="23">
        <f t="shared" si="0"/>
        <v>4.5065652024841638</v>
      </c>
      <c r="F36" s="23"/>
    </row>
    <row r="37" spans="1:9">
      <c r="B37" s="236" t="s">
        <v>153</v>
      </c>
      <c r="C37" s="8">
        <v>640633</v>
      </c>
      <c r="D37" s="8">
        <f t="shared" si="1"/>
        <v>0</v>
      </c>
      <c r="E37" s="23">
        <f t="shared" si="0"/>
        <v>0</v>
      </c>
      <c r="F37" s="23"/>
    </row>
    <row r="38" spans="1:9">
      <c r="B38" s="236" t="s">
        <v>185</v>
      </c>
      <c r="C38" s="8">
        <v>2189121</v>
      </c>
      <c r="D38" s="8">
        <f t="shared" si="1"/>
        <v>0</v>
      </c>
      <c r="E38" s="23">
        <f t="shared" si="0"/>
        <v>0</v>
      </c>
      <c r="F38" s="23"/>
    </row>
    <row r="39" spans="1:9">
      <c r="B39" s="236" t="s">
        <v>186</v>
      </c>
      <c r="C39" s="8">
        <v>318027.5</v>
      </c>
      <c r="D39" s="8">
        <f t="shared" si="1"/>
        <v>1872.07</v>
      </c>
      <c r="E39" s="23">
        <f t="shared" si="0"/>
        <v>5.8865035256385063</v>
      </c>
      <c r="F39" s="23"/>
    </row>
    <row r="40" spans="1:9">
      <c r="B40" s="32" t="s">
        <v>150</v>
      </c>
      <c r="C40" s="33">
        <v>169659.5</v>
      </c>
      <c r="D40" s="8">
        <f t="shared" si="1"/>
        <v>0</v>
      </c>
      <c r="E40" s="34">
        <f t="shared" si="0"/>
        <v>0</v>
      </c>
      <c r="F40" s="34"/>
      <c r="G40" s="32"/>
    </row>
    <row r="41" spans="1:9" ht="13.5" thickBot="1">
      <c r="A41" s="235"/>
      <c r="B41" s="35" t="s">
        <v>151</v>
      </c>
      <c r="C41" s="36">
        <v>46697861.5</v>
      </c>
      <c r="D41" s="37">
        <f>SUM(D23:D40)</f>
        <v>288908.45</v>
      </c>
      <c r="E41" s="38">
        <f t="shared" si="0"/>
        <v>6.1867597513003885</v>
      </c>
      <c r="F41" s="38"/>
      <c r="G41" s="35"/>
    </row>
    <row r="42" spans="1:9">
      <c r="E42" s="8"/>
    </row>
    <row r="44" spans="1:9">
      <c r="B44" s="72" t="s">
        <v>423</v>
      </c>
    </row>
    <row r="45" spans="1:9">
      <c r="B45" s="236" t="s">
        <v>875</v>
      </c>
    </row>
    <row r="48" spans="1:9">
      <c r="B48" s="13"/>
      <c r="C48" s="52" t="s">
        <v>211</v>
      </c>
      <c r="D48" s="52" t="s">
        <v>212</v>
      </c>
      <c r="E48" s="13"/>
      <c r="H48" s="111" t="s">
        <v>886</v>
      </c>
      <c r="I48" s="111" t="s">
        <v>887</v>
      </c>
    </row>
    <row r="49" spans="2:9" ht="29.25" thickBot="1">
      <c r="B49" s="112"/>
      <c r="C49" s="373" t="s">
        <v>424</v>
      </c>
      <c r="D49" s="373" t="s">
        <v>425</v>
      </c>
      <c r="E49" s="112" t="s">
        <v>215</v>
      </c>
      <c r="F49" s="7"/>
      <c r="G49" s="71" t="s">
        <v>320</v>
      </c>
      <c r="H49" s="373" t="s">
        <v>429</v>
      </c>
      <c r="I49" s="373" t="s">
        <v>428</v>
      </c>
    </row>
    <row r="50" spans="2:9">
      <c r="B50" s="47" t="s">
        <v>157</v>
      </c>
      <c r="C50" s="51">
        <v>54534.18</v>
      </c>
      <c r="D50" s="51">
        <v>53810.13</v>
      </c>
      <c r="E50" s="8">
        <f>C50-D50</f>
        <v>724.05000000000291</v>
      </c>
      <c r="G50" s="236" t="s">
        <v>83</v>
      </c>
      <c r="H50" s="8">
        <f>D52</f>
        <v>32816.83</v>
      </c>
      <c r="I50" s="8">
        <f>E52</f>
        <v>861.68000000000029</v>
      </c>
    </row>
    <row r="51" spans="2:9">
      <c r="B51" s="47" t="s">
        <v>158</v>
      </c>
      <c r="C51" s="51">
        <v>16336.82</v>
      </c>
      <c r="D51" s="51">
        <v>16336.82</v>
      </c>
      <c r="E51" s="8">
        <f t="shared" ref="E51:E64" si="2">C51-D51</f>
        <v>0</v>
      </c>
      <c r="G51" s="236" t="s">
        <v>173</v>
      </c>
      <c r="H51" s="8">
        <f>D58</f>
        <v>5807.05</v>
      </c>
      <c r="I51" s="8">
        <f>E58</f>
        <v>0</v>
      </c>
    </row>
    <row r="52" spans="2:9">
      <c r="B52" s="47" t="s">
        <v>159</v>
      </c>
      <c r="C52" s="51">
        <v>33678.51</v>
      </c>
      <c r="D52" s="51">
        <v>32816.83</v>
      </c>
      <c r="E52" s="8">
        <f t="shared" si="2"/>
        <v>861.68000000000029</v>
      </c>
      <c r="G52" s="236" t="s">
        <v>187</v>
      </c>
      <c r="H52" s="8">
        <f>D53</f>
        <v>4511.4799999999996</v>
      </c>
      <c r="I52" s="8">
        <f>E53</f>
        <v>52.380000000000109</v>
      </c>
    </row>
    <row r="53" spans="2:9">
      <c r="B53" s="47" t="s">
        <v>160</v>
      </c>
      <c r="C53" s="51">
        <v>4563.8599999999997</v>
      </c>
      <c r="D53" s="51">
        <v>4511.4799999999996</v>
      </c>
      <c r="E53" s="8">
        <f t="shared" si="2"/>
        <v>52.380000000000109</v>
      </c>
      <c r="G53" s="236" t="s">
        <v>188</v>
      </c>
      <c r="H53" s="8">
        <f>D62</f>
        <v>18261.060000000001</v>
      </c>
      <c r="I53" s="8">
        <f>E62</f>
        <v>145.02999999999884</v>
      </c>
    </row>
    <row r="54" spans="2:9">
      <c r="B54" s="47" t="s">
        <v>131</v>
      </c>
      <c r="C54" s="51">
        <v>4563.29</v>
      </c>
      <c r="D54" s="51">
        <v>4476.6099999999997</v>
      </c>
      <c r="E54" s="8">
        <f t="shared" si="2"/>
        <v>86.680000000000291</v>
      </c>
      <c r="G54" s="236" t="s">
        <v>174</v>
      </c>
      <c r="H54" s="8">
        <f>D60</f>
        <v>0</v>
      </c>
      <c r="I54" s="8">
        <f>E60</f>
        <v>0</v>
      </c>
    </row>
    <row r="55" spans="2:9">
      <c r="B55" s="47" t="s">
        <v>96</v>
      </c>
      <c r="C55" s="51">
        <v>1872.07</v>
      </c>
      <c r="D55" s="51">
        <v>1872.07</v>
      </c>
      <c r="E55" s="8">
        <f t="shared" si="2"/>
        <v>0</v>
      </c>
      <c r="G55" s="236" t="s">
        <v>175</v>
      </c>
      <c r="H55" s="8">
        <f>D54</f>
        <v>4476.6099999999997</v>
      </c>
      <c r="I55" s="8">
        <f>E54</f>
        <v>86.680000000000291</v>
      </c>
    </row>
    <row r="56" spans="2:9">
      <c r="B56" s="47" t="s">
        <v>115</v>
      </c>
      <c r="C56" s="51">
        <v>6626.12</v>
      </c>
      <c r="D56" s="51">
        <v>6611.37</v>
      </c>
      <c r="E56" s="8">
        <f t="shared" si="2"/>
        <v>14.75</v>
      </c>
      <c r="G56" s="236" t="s">
        <v>80</v>
      </c>
      <c r="H56" s="8">
        <f>D64</f>
        <v>10223.75</v>
      </c>
      <c r="I56" s="8">
        <f>E64</f>
        <v>0</v>
      </c>
    </row>
    <row r="57" spans="2:9">
      <c r="B57" s="47" t="s">
        <v>108</v>
      </c>
      <c r="C57" s="51">
        <v>29318.3</v>
      </c>
      <c r="D57" s="51">
        <v>29318.3</v>
      </c>
      <c r="E57" s="8">
        <f t="shared" si="2"/>
        <v>0</v>
      </c>
      <c r="G57" s="236" t="s">
        <v>208</v>
      </c>
      <c r="H57" s="8">
        <f>D59</f>
        <v>7507.01</v>
      </c>
      <c r="I57" s="8">
        <f>E59</f>
        <v>0</v>
      </c>
    </row>
    <row r="58" spans="2:9">
      <c r="B58" s="47" t="s">
        <v>109</v>
      </c>
      <c r="C58" s="51">
        <v>5807.05</v>
      </c>
      <c r="D58" s="51">
        <v>5807.05</v>
      </c>
      <c r="E58" s="8">
        <f t="shared" si="2"/>
        <v>0</v>
      </c>
      <c r="G58" s="236" t="s">
        <v>81</v>
      </c>
      <c r="H58" s="8">
        <f>D50</f>
        <v>53810.13</v>
      </c>
      <c r="I58" s="8">
        <f>E50</f>
        <v>724.05000000000291</v>
      </c>
    </row>
    <row r="59" spans="2:9">
      <c r="B59" s="47" t="s">
        <v>110</v>
      </c>
      <c r="C59" s="51">
        <v>7507.01</v>
      </c>
      <c r="D59" s="51">
        <v>7507.01</v>
      </c>
      <c r="E59" s="8">
        <f t="shared" si="2"/>
        <v>0</v>
      </c>
      <c r="G59" s="236" t="s">
        <v>119</v>
      </c>
      <c r="H59" s="8">
        <f>D57</f>
        <v>29318.3</v>
      </c>
      <c r="I59" s="8">
        <f>E57</f>
        <v>0</v>
      </c>
    </row>
    <row r="60" spans="2:9">
      <c r="B60" s="47" t="s">
        <v>111</v>
      </c>
      <c r="C60" s="51">
        <v>0</v>
      </c>
      <c r="D60" s="51">
        <v>0</v>
      </c>
      <c r="E60" s="8">
        <f t="shared" si="2"/>
        <v>0</v>
      </c>
      <c r="G60" s="236" t="s">
        <v>125</v>
      </c>
      <c r="H60" s="8">
        <f>D61</f>
        <v>3289.38</v>
      </c>
      <c r="I60" s="8">
        <f>E61</f>
        <v>301.02</v>
      </c>
    </row>
    <row r="61" spans="2:9">
      <c r="B61" s="47" t="s">
        <v>112</v>
      </c>
      <c r="C61" s="51">
        <v>3590.4</v>
      </c>
      <c r="D61" s="51">
        <v>3289.38</v>
      </c>
      <c r="E61" s="8">
        <f t="shared" si="2"/>
        <v>301.02</v>
      </c>
      <c r="G61" s="236" t="s">
        <v>184</v>
      </c>
      <c r="H61" s="8">
        <f>D51</f>
        <v>16336.82</v>
      </c>
      <c r="I61" s="8">
        <f>E51</f>
        <v>0</v>
      </c>
    </row>
    <row r="62" spans="2:9">
      <c r="B62" s="47" t="s">
        <v>55</v>
      </c>
      <c r="C62" s="51">
        <v>18406.09</v>
      </c>
      <c r="D62" s="51">
        <v>18261.060000000001</v>
      </c>
      <c r="E62" s="8">
        <f t="shared" si="2"/>
        <v>145.02999999999884</v>
      </c>
      <c r="G62" s="236" t="s">
        <v>170</v>
      </c>
      <c r="H62" s="8">
        <f>D63</f>
        <v>94066.59</v>
      </c>
      <c r="I62" s="8">
        <f>E63</f>
        <v>0</v>
      </c>
    </row>
    <row r="63" spans="2:9">
      <c r="B63" s="47" t="s">
        <v>56</v>
      </c>
      <c r="C63" s="51">
        <v>94066.59</v>
      </c>
      <c r="D63" s="51">
        <v>94066.59</v>
      </c>
      <c r="E63" s="8">
        <f t="shared" si="2"/>
        <v>0</v>
      </c>
      <c r="G63" s="236" t="s">
        <v>152</v>
      </c>
      <c r="H63" s="8">
        <f>D56</f>
        <v>6611.37</v>
      </c>
      <c r="I63" s="8">
        <f>E56</f>
        <v>14.75</v>
      </c>
    </row>
    <row r="64" spans="2:9">
      <c r="B64" s="47" t="s">
        <v>114</v>
      </c>
      <c r="C64" s="51">
        <v>10223.75</v>
      </c>
      <c r="D64" s="51">
        <v>10223.75</v>
      </c>
      <c r="E64" s="8">
        <f t="shared" si="2"/>
        <v>0</v>
      </c>
      <c r="G64" s="236" t="s">
        <v>153</v>
      </c>
      <c r="H64" s="115">
        <v>0</v>
      </c>
      <c r="I64" s="115">
        <v>0</v>
      </c>
    </row>
    <row r="65" spans="2:9">
      <c r="B65" s="70" t="s">
        <v>126</v>
      </c>
      <c r="C65" s="73"/>
      <c r="D65" s="73"/>
      <c r="E65" s="33"/>
      <c r="G65" s="236" t="s">
        <v>185</v>
      </c>
      <c r="H65" s="115">
        <v>0</v>
      </c>
      <c r="I65" s="115">
        <v>0</v>
      </c>
    </row>
    <row r="66" spans="2:9" ht="13.5" thickBot="1">
      <c r="B66" s="37" t="s">
        <v>178</v>
      </c>
      <c r="C66" s="36">
        <f>SUM(C50:C65)</f>
        <v>291094.03999999998</v>
      </c>
      <c r="D66" s="36">
        <f>SUM(D50:D65)</f>
        <v>288908.44999999995</v>
      </c>
      <c r="E66" s="36">
        <f>SUM(E50:E65)</f>
        <v>2185.5900000000024</v>
      </c>
      <c r="G66" s="236" t="s">
        <v>186</v>
      </c>
      <c r="H66" s="8">
        <f>D55</f>
        <v>1872.07</v>
      </c>
      <c r="I66" s="8">
        <f>E55</f>
        <v>0</v>
      </c>
    </row>
    <row r="67" spans="2:9">
      <c r="G67" s="236" t="s">
        <v>150</v>
      </c>
      <c r="H67" s="115">
        <v>0</v>
      </c>
      <c r="I67" s="115">
        <v>0</v>
      </c>
    </row>
    <row r="68" spans="2:9" ht="13.5" thickBot="1">
      <c r="G68" s="35" t="s">
        <v>151</v>
      </c>
      <c r="H68" s="37">
        <f>SUM(H50:H67)</f>
        <v>288908.45</v>
      </c>
      <c r="I68" s="37">
        <f>SUM(I50:I67)</f>
        <v>2185.5900000000024</v>
      </c>
    </row>
    <row r="70" spans="2:9">
      <c r="B70" s="144"/>
    </row>
    <row r="71" spans="2:9" ht="15.75">
      <c r="B71" s="157" t="s">
        <v>431</v>
      </c>
    </row>
    <row r="72" spans="2:9">
      <c r="B72" s="47" t="s">
        <v>876</v>
      </c>
    </row>
    <row r="73" spans="2:9">
      <c r="B73" s="157" t="s">
        <v>508</v>
      </c>
    </row>
    <row r="74" spans="2:9">
      <c r="B74" s="83" t="s">
        <v>877</v>
      </c>
    </row>
    <row r="75" spans="2:9">
      <c r="B75" s="83"/>
    </row>
  </sheetData>
  <hyperlinks>
    <hyperlink ref="B13" r:id="rId1"/>
    <hyperlink ref="B71" r:id="rId2" display="http://www.minhap.gob.es/es-ES/Areas%20Tematicas/Financiacion%20Autonomica/Paginas/Informes%20financiacion%20comunidades%20autonomas2.aspx   "/>
    <hyperlink ref="B73" r:id="rId3"/>
  </hyperlinks>
  <pageMargins left="0.75" right="0.75" top="1" bottom="1" header="0.5" footer="0.5"/>
  <pageSetup paperSize="9" orientation="portrait" horizontalDpi="4294967292" verticalDpi="4294967292" r:id="rId4"/>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2">
    <tabColor rgb="FFFF33CC"/>
  </sheetPr>
  <dimension ref="A2:L56"/>
  <sheetViews>
    <sheetView zoomScaleNormal="100" workbookViewId="0">
      <selection activeCell="C50" sqref="C50"/>
    </sheetView>
  </sheetViews>
  <sheetFormatPr baseColWidth="10" defaultColWidth="11" defaultRowHeight="12.75"/>
  <cols>
    <col min="1" max="1" width="6.25" style="236" customWidth="1"/>
    <col min="2" max="2" width="21.375" style="236" customWidth="1"/>
    <col min="3" max="3" width="17" style="236" customWidth="1"/>
    <col min="4" max="4" width="16.25" style="236" customWidth="1"/>
    <col min="5" max="5" width="11" style="236"/>
    <col min="6" max="6" width="19.375" style="236" customWidth="1"/>
    <col min="7" max="7" width="11" style="236"/>
    <col min="8" max="8" width="21.625" style="236" customWidth="1"/>
    <col min="9" max="9" width="16.625" style="236" bestFit="1" customWidth="1"/>
    <col min="10" max="10" width="15.75" style="236" bestFit="1" customWidth="1"/>
    <col min="11" max="11" width="12.125" style="236" customWidth="1"/>
    <col min="12" max="12" width="19.5" style="161" customWidth="1"/>
    <col min="13" max="16384" width="11" style="236"/>
  </cols>
  <sheetData>
    <row r="2" spans="2:3">
      <c r="B2" s="235" t="s">
        <v>71</v>
      </c>
    </row>
    <row r="3" spans="2:3">
      <c r="B3" s="11" t="s">
        <v>878</v>
      </c>
    </row>
    <row r="5" spans="2:3">
      <c r="B5" s="235" t="s">
        <v>130</v>
      </c>
    </row>
    <row r="6" spans="2:3">
      <c r="B6" s="30">
        <f>D41</f>
        <v>900597.81246950803</v>
      </c>
    </row>
    <row r="8" spans="2:3">
      <c r="B8" s="235" t="s">
        <v>66</v>
      </c>
    </row>
    <row r="9" spans="2:3">
      <c r="B9" s="236" t="s">
        <v>94</v>
      </c>
    </row>
    <row r="11" spans="2:3">
      <c r="B11" s="235" t="s">
        <v>879</v>
      </c>
    </row>
    <row r="12" spans="2:3">
      <c r="B12" s="2" t="s">
        <v>99</v>
      </c>
      <c r="C12" s="3"/>
    </row>
    <row r="13" spans="2:3">
      <c r="B13" s="2" t="s">
        <v>234</v>
      </c>
    </row>
    <row r="14" spans="2:3">
      <c r="B14" s="64" t="s">
        <v>603</v>
      </c>
    </row>
    <row r="15" spans="2:3">
      <c r="B15" s="62"/>
    </row>
    <row r="16" spans="2:3">
      <c r="B16" s="62"/>
    </row>
    <row r="17" spans="1:7">
      <c r="B17" s="62"/>
    </row>
    <row r="18" spans="1:7">
      <c r="B18" s="62"/>
    </row>
    <row r="19" spans="1:7">
      <c r="B19" s="13" t="s">
        <v>30</v>
      </c>
    </row>
    <row r="20" spans="1:7">
      <c r="D20" s="40" t="s">
        <v>316</v>
      </c>
    </row>
    <row r="21" spans="1:7">
      <c r="B21" s="64"/>
      <c r="C21" s="330" t="s">
        <v>227</v>
      </c>
    </row>
    <row r="22" spans="1:7" ht="27.75" thickBot="1">
      <c r="A22" s="22"/>
      <c r="B22" s="381"/>
      <c r="C22" s="68" t="s">
        <v>724</v>
      </c>
      <c r="D22" s="68" t="s">
        <v>13</v>
      </c>
      <c r="E22" s="68" t="s">
        <v>93</v>
      </c>
      <c r="F22" s="68" t="s">
        <v>147</v>
      </c>
      <c r="G22" s="68" t="s">
        <v>82</v>
      </c>
    </row>
    <row r="23" spans="1:7">
      <c r="B23" s="236" t="s">
        <v>83</v>
      </c>
      <c r="C23" s="8">
        <v>8400674</v>
      </c>
      <c r="D23" s="8">
        <v>0</v>
      </c>
      <c r="E23" s="23">
        <f t="shared" ref="E23:E41" si="0">D23*1000/C23</f>
        <v>0</v>
      </c>
      <c r="F23" s="23"/>
    </row>
    <row r="24" spans="1:7">
      <c r="B24" s="236" t="s">
        <v>173</v>
      </c>
      <c r="C24" s="8">
        <v>1321616</v>
      </c>
      <c r="D24" s="8">
        <v>0</v>
      </c>
      <c r="E24" s="23">
        <f t="shared" si="0"/>
        <v>0</v>
      </c>
      <c r="F24" s="23"/>
    </row>
    <row r="25" spans="1:7">
      <c r="B25" s="236" t="s">
        <v>187</v>
      </c>
      <c r="C25" s="8">
        <v>1056492.5</v>
      </c>
      <c r="D25" s="8">
        <v>0</v>
      </c>
      <c r="E25" s="23">
        <f t="shared" si="0"/>
        <v>0</v>
      </c>
      <c r="F25" s="23"/>
    </row>
    <row r="26" spans="1:7">
      <c r="B26" s="236" t="s">
        <v>188</v>
      </c>
      <c r="C26" s="8">
        <v>1103960.5</v>
      </c>
      <c r="D26" s="8">
        <v>0</v>
      </c>
      <c r="E26" s="23">
        <f t="shared" si="0"/>
        <v>0</v>
      </c>
      <c r="F26" s="23"/>
    </row>
    <row r="27" spans="1:7">
      <c r="B27" s="236" t="s">
        <v>174</v>
      </c>
      <c r="C27" s="8">
        <v>2102560.5</v>
      </c>
      <c r="D27" s="8">
        <f>E48</f>
        <v>900597.81246950803</v>
      </c>
      <c r="E27" s="23">
        <f t="shared" si="0"/>
        <v>428.3338398440892</v>
      </c>
      <c r="F27" s="23"/>
    </row>
    <row r="28" spans="1:7">
      <c r="B28" s="236" t="s">
        <v>175</v>
      </c>
      <c r="C28" s="8">
        <v>586917.5</v>
      </c>
      <c r="D28" s="8">
        <v>0</v>
      </c>
      <c r="E28" s="23">
        <f t="shared" si="0"/>
        <v>0</v>
      </c>
      <c r="F28" s="23"/>
    </row>
    <row r="29" spans="1:7">
      <c r="B29" s="236" t="s">
        <v>80</v>
      </c>
      <c r="C29" s="8">
        <v>2483421</v>
      </c>
      <c r="D29" s="8">
        <v>0</v>
      </c>
      <c r="E29" s="23">
        <f t="shared" si="0"/>
        <v>0</v>
      </c>
      <c r="F29" s="23"/>
    </row>
    <row r="30" spans="1:7">
      <c r="B30" s="236" t="s">
        <v>208</v>
      </c>
      <c r="C30" s="8">
        <v>2068901</v>
      </c>
      <c r="D30" s="8">
        <v>0</v>
      </c>
      <c r="E30" s="23">
        <f t="shared" si="0"/>
        <v>0</v>
      </c>
      <c r="F30" s="23"/>
    </row>
    <row r="31" spans="1:7">
      <c r="B31" s="236" t="s">
        <v>81</v>
      </c>
      <c r="C31" s="8">
        <v>7513504.5</v>
      </c>
      <c r="D31" s="8">
        <v>0</v>
      </c>
      <c r="E31" s="23">
        <f t="shared" si="0"/>
        <v>0</v>
      </c>
      <c r="F31" s="23"/>
    </row>
    <row r="32" spans="1:7">
      <c r="B32" s="236" t="s">
        <v>119</v>
      </c>
      <c r="C32" s="8">
        <v>4992766.5</v>
      </c>
      <c r="D32" s="8">
        <v>0</v>
      </c>
      <c r="E32" s="23">
        <f t="shared" si="0"/>
        <v>0</v>
      </c>
      <c r="F32" s="23"/>
    </row>
    <row r="33" spans="1:12">
      <c r="B33" s="236" t="s">
        <v>125</v>
      </c>
      <c r="C33" s="8">
        <v>1096314.5</v>
      </c>
      <c r="D33" s="8">
        <v>0</v>
      </c>
      <c r="E33" s="23">
        <f t="shared" si="0"/>
        <v>0</v>
      </c>
      <c r="F33" s="23"/>
    </row>
    <row r="34" spans="1:12">
      <c r="B34" s="236" t="s">
        <v>184</v>
      </c>
      <c r="C34" s="8">
        <v>2740521</v>
      </c>
      <c r="D34" s="8">
        <v>0</v>
      </c>
      <c r="E34" s="23">
        <f t="shared" si="0"/>
        <v>0</v>
      </c>
      <c r="F34" s="23"/>
    </row>
    <row r="35" spans="1:12">
      <c r="B35" s="236" t="s">
        <v>170</v>
      </c>
      <c r="C35" s="8">
        <v>6445718</v>
      </c>
      <c r="D35" s="8">
        <v>0</v>
      </c>
      <c r="E35" s="23">
        <f t="shared" si="0"/>
        <v>0</v>
      </c>
      <c r="F35" s="23"/>
    </row>
    <row r="36" spans="1:12">
      <c r="B36" s="236" t="s">
        <v>152</v>
      </c>
      <c r="C36" s="8">
        <v>1467053</v>
      </c>
      <c r="D36" s="8">
        <v>0</v>
      </c>
      <c r="E36" s="23">
        <f t="shared" si="0"/>
        <v>0</v>
      </c>
      <c r="F36" s="23"/>
    </row>
    <row r="37" spans="1:12">
      <c r="B37" s="236" t="s">
        <v>153</v>
      </c>
      <c r="C37" s="8">
        <v>640633</v>
      </c>
      <c r="D37" s="8">
        <v>0</v>
      </c>
      <c r="E37" s="23">
        <f t="shared" si="0"/>
        <v>0</v>
      </c>
      <c r="F37" s="23"/>
    </row>
    <row r="38" spans="1:12">
      <c r="B38" s="236" t="s">
        <v>185</v>
      </c>
      <c r="C38" s="8">
        <v>2189121</v>
      </c>
      <c r="D38" s="8">
        <v>0</v>
      </c>
      <c r="E38" s="23">
        <f t="shared" si="0"/>
        <v>0</v>
      </c>
      <c r="F38" s="23"/>
    </row>
    <row r="39" spans="1:12">
      <c r="B39" s="236" t="s">
        <v>186</v>
      </c>
      <c r="C39" s="8">
        <v>318027.5</v>
      </c>
      <c r="D39" s="8">
        <v>0</v>
      </c>
      <c r="E39" s="23">
        <f t="shared" si="0"/>
        <v>0</v>
      </c>
      <c r="F39" s="23"/>
    </row>
    <row r="40" spans="1:12">
      <c r="B40" s="32" t="s">
        <v>150</v>
      </c>
      <c r="C40" s="33">
        <v>169659.5</v>
      </c>
      <c r="D40" s="33">
        <v>0</v>
      </c>
      <c r="E40" s="34">
        <f t="shared" si="0"/>
        <v>0</v>
      </c>
      <c r="F40" s="34"/>
      <c r="G40" s="32"/>
    </row>
    <row r="41" spans="1:12" ht="13.5" thickBot="1">
      <c r="A41" s="235"/>
      <c r="B41" s="35" t="s">
        <v>151</v>
      </c>
      <c r="C41" s="36">
        <v>46697861.5</v>
      </c>
      <c r="D41" s="37">
        <f>SUM(D23:D40)</f>
        <v>900597.81246950803</v>
      </c>
      <c r="E41" s="38">
        <f t="shared" si="0"/>
        <v>19.285632864997641</v>
      </c>
      <c r="F41" s="38"/>
      <c r="G41" s="35"/>
    </row>
    <row r="42" spans="1:12">
      <c r="E42" s="8"/>
    </row>
    <row r="43" spans="1:12" s="322" customFormat="1">
      <c r="E43" s="8"/>
      <c r="L43" s="161"/>
    </row>
    <row r="44" spans="1:12">
      <c r="F44" s="161"/>
      <c r="L44" s="236"/>
    </row>
    <row r="45" spans="1:12">
      <c r="B45" s="236" t="s">
        <v>437</v>
      </c>
      <c r="F45" s="376"/>
      <c r="L45" s="236"/>
    </row>
    <row r="46" spans="1:12">
      <c r="B46" s="325" t="s">
        <v>630</v>
      </c>
      <c r="F46" s="111" t="s">
        <v>888</v>
      </c>
      <c r="L46" s="236"/>
    </row>
    <row r="47" spans="1:12" ht="25.5">
      <c r="B47" s="377" t="s">
        <v>631</v>
      </c>
      <c r="C47" s="379" t="s">
        <v>632</v>
      </c>
      <c r="D47" s="379" t="s">
        <v>633</v>
      </c>
      <c r="E47" s="323" t="s">
        <v>287</v>
      </c>
      <c r="F47" s="380" t="s">
        <v>438</v>
      </c>
      <c r="L47" s="236"/>
    </row>
    <row r="48" spans="1:12">
      <c r="B48" s="513">
        <v>967193.93149950798</v>
      </c>
      <c r="C48" s="152">
        <v>-184288</v>
      </c>
      <c r="D48" s="152">
        <v>117691.88097</v>
      </c>
      <c r="E48" s="150">
        <f>SUM(B48:D48)</f>
        <v>900597.81246950803</v>
      </c>
      <c r="F48" s="324">
        <f>B48+D48</f>
        <v>1084885.812469508</v>
      </c>
      <c r="G48" s="8"/>
      <c r="L48" s="236"/>
    </row>
    <row r="49" spans="2:12">
      <c r="F49" s="161"/>
      <c r="L49" s="236"/>
    </row>
    <row r="50" spans="2:12">
      <c r="B50" s="236" t="s">
        <v>882</v>
      </c>
    </row>
    <row r="51" spans="2:12">
      <c r="B51" s="236" t="s">
        <v>880</v>
      </c>
    </row>
    <row r="52" spans="2:12" ht="15.75">
      <c r="B52" s="162" t="s">
        <v>881</v>
      </c>
    </row>
    <row r="53" spans="2:12" ht="15.75">
      <c r="B53" s="162"/>
    </row>
    <row r="56" spans="2:12">
      <c r="B56" s="510"/>
    </row>
  </sheetData>
  <hyperlinks>
    <hyperlink ref="B13" r:id="rId1"/>
    <hyperlink ref="B52" r:id="rId2"/>
  </hyperlinks>
  <pageMargins left="0.74803149606299213" right="0.74803149606299213" top="0.98425196850393704" bottom="0.98425196850393704" header="0.51181102362204722" footer="0.51181102362204722"/>
  <pageSetup paperSize="9" scale="77" orientation="portrait" horizontalDpi="4294967292" verticalDpi="4294967292" r:id="rId3"/>
  <headerFooter alignWithMargins="0"/>
  <colBreaks count="1" manualBreakCount="1">
    <brk id="10" max="64"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B1:L71"/>
  <sheetViews>
    <sheetView topLeftCell="A13" zoomScaleNormal="100" workbookViewId="0">
      <selection activeCell="H23" sqref="H23"/>
    </sheetView>
  </sheetViews>
  <sheetFormatPr baseColWidth="10" defaultRowHeight="12.75" customHeight="1"/>
  <cols>
    <col min="1" max="1" width="6" style="431" customWidth="1"/>
    <col min="2" max="2" width="25.75" style="431" customWidth="1"/>
    <col min="3" max="3" width="17.625" style="431" customWidth="1"/>
    <col min="4" max="4" width="23.875" style="431" customWidth="1"/>
    <col min="5" max="5" width="17.125" style="431" customWidth="1"/>
    <col min="6" max="6" width="13" style="431" bestFit="1" customWidth="1"/>
    <col min="7" max="7" width="31.125" style="431" customWidth="1"/>
    <col min="8" max="8" width="20" style="431" customWidth="1"/>
    <col min="9" max="9" width="22.5" style="431" customWidth="1"/>
    <col min="10" max="10" width="24.875" style="431" customWidth="1"/>
    <col min="11" max="11" width="13.375" style="431" bestFit="1" customWidth="1"/>
    <col min="12" max="12" width="9.5" style="431" bestFit="1" customWidth="1"/>
    <col min="13" max="16384" width="11" style="431"/>
  </cols>
  <sheetData>
    <row r="1" spans="2:12" ht="12.75" customHeight="1">
      <c r="F1" s="432"/>
      <c r="G1" s="432"/>
      <c r="H1" s="432"/>
      <c r="I1" s="432"/>
      <c r="J1" s="432"/>
      <c r="K1" s="432"/>
      <c r="L1" s="432"/>
    </row>
    <row r="2" spans="2:12" ht="12.75" customHeight="1">
      <c r="B2" s="433" t="s">
        <v>71</v>
      </c>
      <c r="G2" s="432"/>
      <c r="H2" s="432"/>
      <c r="I2" s="432"/>
      <c r="J2" s="432"/>
      <c r="K2" s="432"/>
      <c r="L2" s="432"/>
    </row>
    <row r="3" spans="2:12" ht="12.75" customHeight="1">
      <c r="B3" s="434" t="s">
        <v>1199</v>
      </c>
      <c r="F3" s="434"/>
      <c r="G3" s="432"/>
      <c r="H3" s="432"/>
      <c r="I3" s="432"/>
      <c r="J3" s="432"/>
      <c r="K3" s="432"/>
      <c r="L3" s="432"/>
    </row>
    <row r="4" spans="2:12" ht="12.75" customHeight="1">
      <c r="F4" s="432"/>
      <c r="G4" s="432"/>
      <c r="H4" s="432"/>
      <c r="I4" s="432"/>
      <c r="J4" s="432"/>
      <c r="K4" s="432"/>
      <c r="L4" s="432"/>
    </row>
    <row r="5" spans="2:12" ht="12.75" customHeight="1">
      <c r="B5" s="433" t="s">
        <v>32</v>
      </c>
      <c r="G5" s="432"/>
      <c r="H5" s="432"/>
      <c r="I5" s="432"/>
      <c r="J5" s="432"/>
      <c r="K5" s="432"/>
      <c r="L5" s="432"/>
    </row>
    <row r="6" spans="2:12" ht="12.75" customHeight="1">
      <c r="B6" s="435">
        <f>D41</f>
        <v>46060.729999999996</v>
      </c>
      <c r="F6" s="436"/>
      <c r="G6" s="432"/>
      <c r="H6" s="432"/>
      <c r="I6" s="432"/>
      <c r="J6" s="432"/>
      <c r="K6" s="432"/>
      <c r="L6" s="432"/>
    </row>
    <row r="7" spans="2:12" ht="12.75" customHeight="1">
      <c r="F7" s="437"/>
      <c r="G7" s="432"/>
      <c r="H7" s="432"/>
      <c r="I7" s="432"/>
      <c r="J7" s="432"/>
      <c r="K7" s="432"/>
      <c r="L7" s="432"/>
    </row>
    <row r="8" spans="2:12" ht="12.75" customHeight="1">
      <c r="B8" s="433" t="s">
        <v>136</v>
      </c>
      <c r="G8" s="432"/>
      <c r="H8" s="432"/>
      <c r="I8" s="432"/>
      <c r="J8" s="432"/>
      <c r="K8" s="432"/>
      <c r="L8" s="432"/>
    </row>
    <row r="9" spans="2:12" ht="12.75" customHeight="1">
      <c r="B9" s="432" t="s">
        <v>957</v>
      </c>
      <c r="G9" s="432"/>
      <c r="H9" s="432"/>
      <c r="I9" s="432"/>
      <c r="J9" s="432"/>
      <c r="K9" s="432"/>
      <c r="L9" s="432"/>
    </row>
    <row r="10" spans="2:12" ht="12.75" customHeight="1">
      <c r="F10" s="432"/>
      <c r="G10" s="432"/>
      <c r="H10" s="432"/>
      <c r="I10" s="432"/>
      <c r="J10" s="432"/>
      <c r="K10" s="432"/>
      <c r="L10" s="432"/>
    </row>
    <row r="11" spans="2:12" ht="12.75" customHeight="1">
      <c r="B11" s="432" t="s">
        <v>74</v>
      </c>
      <c r="G11" s="432"/>
      <c r="H11" s="432"/>
      <c r="I11" s="432"/>
      <c r="J11" s="432"/>
      <c r="K11" s="432"/>
      <c r="L11" s="432"/>
    </row>
    <row r="12" spans="2:12" ht="12.75" customHeight="1">
      <c r="B12" s="438" t="s">
        <v>958</v>
      </c>
      <c r="G12" s="439"/>
      <c r="H12" s="432"/>
      <c r="I12" s="432"/>
      <c r="J12" s="432"/>
      <c r="K12" s="432"/>
      <c r="L12" s="432"/>
    </row>
    <row r="13" spans="2:12" ht="12.75" customHeight="1">
      <c r="B13" s="438" t="s">
        <v>219</v>
      </c>
      <c r="G13" s="432"/>
      <c r="H13" s="432"/>
      <c r="I13" s="432"/>
      <c r="J13" s="432"/>
      <c r="K13" s="432"/>
      <c r="L13" s="432"/>
    </row>
    <row r="14" spans="2:12" ht="12.75" customHeight="1">
      <c r="B14" s="431" t="s">
        <v>1101</v>
      </c>
      <c r="F14" s="432"/>
      <c r="G14" s="432"/>
      <c r="H14" s="432"/>
      <c r="I14" s="432"/>
      <c r="J14" s="432"/>
      <c r="K14" s="432"/>
      <c r="L14" s="432"/>
    </row>
    <row r="15" spans="2:12" ht="12.75" customHeight="1">
      <c r="F15" s="432"/>
      <c r="G15" s="432"/>
      <c r="H15" s="432"/>
      <c r="I15" s="432"/>
      <c r="J15" s="432"/>
      <c r="K15" s="432"/>
      <c r="L15" s="432"/>
    </row>
    <row r="16" spans="2:12" ht="12.75" customHeight="1">
      <c r="F16" s="432"/>
      <c r="G16" s="432"/>
      <c r="H16" s="432"/>
      <c r="I16" s="432"/>
      <c r="J16" s="432"/>
      <c r="K16" s="432"/>
      <c r="L16" s="432"/>
    </row>
    <row r="17" spans="2:12" ht="12.75" customHeight="1">
      <c r="F17" s="432"/>
      <c r="G17" s="432"/>
      <c r="H17" s="432"/>
      <c r="I17" s="432"/>
      <c r="J17" s="432"/>
      <c r="K17" s="432"/>
      <c r="L17" s="432"/>
    </row>
    <row r="18" spans="2:12" ht="12.75" customHeight="1">
      <c r="B18" s="432"/>
      <c r="C18" s="432"/>
      <c r="D18" s="432"/>
      <c r="E18" s="432"/>
      <c r="F18" s="432"/>
      <c r="G18" s="432"/>
      <c r="H18" s="432"/>
    </row>
    <row r="19" spans="2:12" ht="12.75" customHeight="1">
      <c r="B19" s="440" t="s">
        <v>30</v>
      </c>
      <c r="C19" s="432"/>
      <c r="D19" s="432"/>
      <c r="E19" s="432"/>
      <c r="F19" s="432"/>
      <c r="G19" s="432"/>
      <c r="H19" s="432"/>
    </row>
    <row r="20" spans="2:12" ht="12.75" customHeight="1">
      <c r="B20" s="432"/>
      <c r="C20" s="432"/>
      <c r="D20" s="40" t="s">
        <v>316</v>
      </c>
      <c r="E20" s="432"/>
      <c r="F20" s="432"/>
      <c r="G20" s="432"/>
      <c r="H20" s="432"/>
    </row>
    <row r="21" spans="2:12" ht="12.75" customHeight="1">
      <c r="B21" s="432"/>
      <c r="C21" s="442" t="s">
        <v>227</v>
      </c>
      <c r="D21" s="432"/>
      <c r="E21" s="432"/>
      <c r="F21" s="432"/>
      <c r="G21" s="432"/>
      <c r="H21" s="432"/>
    </row>
    <row r="22" spans="2:12" ht="12.75" customHeight="1" thickBot="1">
      <c r="B22" s="443"/>
      <c r="C22" s="443" t="s">
        <v>724</v>
      </c>
      <c r="D22" s="443" t="s">
        <v>13</v>
      </c>
      <c r="E22" s="443" t="s">
        <v>93</v>
      </c>
      <c r="F22" s="443" t="s">
        <v>147</v>
      </c>
      <c r="G22" s="443" t="s">
        <v>82</v>
      </c>
      <c r="H22" s="432"/>
    </row>
    <row r="23" spans="2:12" ht="12.75" customHeight="1">
      <c r="B23" s="432" t="s">
        <v>83</v>
      </c>
      <c r="C23" s="437">
        <v>8400674</v>
      </c>
      <c r="D23" s="437">
        <f>G50</f>
        <v>2552.42</v>
      </c>
      <c r="E23" s="444">
        <f t="shared" ref="E23:E41" si="0">D23*1000/C23</f>
        <v>0.30383514465625022</v>
      </c>
      <c r="F23" s="444">
        <f>E$41-E23</f>
        <v>0.68252115776243749</v>
      </c>
      <c r="G23" s="437">
        <f>F23*C23/1000</f>
        <v>5733.6377444648069</v>
      </c>
      <c r="H23" s="432"/>
    </row>
    <row r="24" spans="2:12" ht="12.75" customHeight="1">
      <c r="B24" s="432" t="s">
        <v>173</v>
      </c>
      <c r="C24" s="437">
        <v>1321616</v>
      </c>
      <c r="D24" s="437">
        <f t="shared" ref="D24:D40" si="1">G51</f>
        <v>1566.36</v>
      </c>
      <c r="E24" s="444">
        <f t="shared" si="0"/>
        <v>1.1851854093776104</v>
      </c>
      <c r="F24" s="444">
        <f t="shared" ref="F24:F41" si="2">E$41-E24</f>
        <v>-0.19882910695892275</v>
      </c>
      <c r="G24" s="437">
        <f t="shared" ref="G24:G40" si="3">F24*C24/1000</f>
        <v>-262.77572902262369</v>
      </c>
      <c r="H24" s="432"/>
    </row>
    <row r="25" spans="2:12" ht="12.75" customHeight="1">
      <c r="B25" s="432" t="s">
        <v>187</v>
      </c>
      <c r="C25" s="437">
        <v>1056492.5</v>
      </c>
      <c r="D25" s="437">
        <f t="shared" si="1"/>
        <v>1866.61</v>
      </c>
      <c r="E25" s="444">
        <f t="shared" si="0"/>
        <v>1.7667991017446882</v>
      </c>
      <c r="F25" s="444">
        <f t="shared" si="2"/>
        <v>-0.78044279932600058</v>
      </c>
      <c r="G25" s="437">
        <f t="shared" si="3"/>
        <v>-824.53196416692469</v>
      </c>
      <c r="H25" s="432"/>
    </row>
    <row r="26" spans="2:12" ht="12.75" customHeight="1">
      <c r="B26" s="432" t="s">
        <v>188</v>
      </c>
      <c r="C26" s="437">
        <v>1103960.5</v>
      </c>
      <c r="D26" s="437">
        <f t="shared" si="1"/>
        <v>1381.24</v>
      </c>
      <c r="E26" s="444">
        <f t="shared" si="0"/>
        <v>1.2511679539258878</v>
      </c>
      <c r="F26" s="444">
        <f t="shared" si="2"/>
        <v>-0.2648116515072001</v>
      </c>
      <c r="G26" s="437">
        <f t="shared" si="3"/>
        <v>-292.34160320371439</v>
      </c>
      <c r="H26" s="432"/>
    </row>
    <row r="27" spans="2:12" ht="12.75" customHeight="1">
      <c r="B27" s="432" t="s">
        <v>174</v>
      </c>
      <c r="C27" s="437">
        <v>2102560.5</v>
      </c>
      <c r="D27" s="437">
        <f t="shared" si="1"/>
        <v>1378.46</v>
      </c>
      <c r="E27" s="444">
        <f t="shared" si="0"/>
        <v>0.65561014772226534</v>
      </c>
      <c r="F27" s="444">
        <f t="shared" si="2"/>
        <v>0.33074615469642232</v>
      </c>
      <c r="G27" s="437">
        <f t="shared" si="3"/>
        <v>695.41380039158707</v>
      </c>
      <c r="H27" s="432"/>
    </row>
    <row r="28" spans="2:12" ht="12.75" customHeight="1">
      <c r="B28" s="432" t="s">
        <v>175</v>
      </c>
      <c r="C28" s="437">
        <v>586917.5</v>
      </c>
      <c r="D28" s="437">
        <f t="shared" si="1"/>
        <v>853.57</v>
      </c>
      <c r="E28" s="444">
        <f t="shared" si="0"/>
        <v>1.4543270561876243</v>
      </c>
      <c r="F28" s="444">
        <f t="shared" si="2"/>
        <v>-0.4679707537689366</v>
      </c>
      <c r="G28" s="437">
        <f t="shared" si="3"/>
        <v>-274.66022487517984</v>
      </c>
      <c r="H28" s="432"/>
    </row>
    <row r="29" spans="2:12" ht="12.75" customHeight="1">
      <c r="B29" s="432" t="s">
        <v>80</v>
      </c>
      <c r="C29" s="437">
        <v>2483421</v>
      </c>
      <c r="D29" s="437">
        <f t="shared" si="1"/>
        <v>3575.73</v>
      </c>
      <c r="E29" s="444">
        <f t="shared" si="0"/>
        <v>1.4398404459010372</v>
      </c>
      <c r="F29" s="444">
        <f t="shared" si="2"/>
        <v>-0.45348414348234956</v>
      </c>
      <c r="G29" s="437">
        <f t="shared" si="3"/>
        <v>-1126.19204509108</v>
      </c>
      <c r="H29" s="432"/>
    </row>
    <row r="30" spans="2:12" ht="12.75" customHeight="1">
      <c r="B30" s="432" t="s">
        <v>208</v>
      </c>
      <c r="C30" s="437">
        <v>2068901</v>
      </c>
      <c r="D30" s="437">
        <f t="shared" si="1"/>
        <v>1277.3399999999999</v>
      </c>
      <c r="E30" s="444">
        <f t="shared" si="0"/>
        <v>0.6174002525978769</v>
      </c>
      <c r="F30" s="444">
        <f t="shared" si="2"/>
        <v>0.36895604982081076</v>
      </c>
      <c r="G30" s="437">
        <f t="shared" si="3"/>
        <v>763.33354043032523</v>
      </c>
      <c r="H30" s="432"/>
    </row>
    <row r="31" spans="2:12" ht="12.75" customHeight="1">
      <c r="B31" s="432" t="s">
        <v>81</v>
      </c>
      <c r="C31" s="437">
        <v>7513504.5</v>
      </c>
      <c r="D31" s="437">
        <f t="shared" si="1"/>
        <v>9522.18</v>
      </c>
      <c r="E31" s="444">
        <f t="shared" si="0"/>
        <v>1.2673420239516726</v>
      </c>
      <c r="F31" s="444">
        <f t="shared" si="2"/>
        <v>-0.28098572153298496</v>
      </c>
      <c r="G31" s="437">
        <f t="shared" si="3"/>
        <v>-2111.1874831738296</v>
      </c>
      <c r="H31" s="432"/>
    </row>
    <row r="32" spans="2:12" ht="12.75" customHeight="1">
      <c r="B32" s="432" t="s">
        <v>119</v>
      </c>
      <c r="C32" s="437">
        <v>4992766.5</v>
      </c>
      <c r="D32" s="437">
        <f t="shared" si="1"/>
        <v>4631.82</v>
      </c>
      <c r="E32" s="444">
        <f t="shared" si="0"/>
        <v>0.92770611243285661</v>
      </c>
      <c r="F32" s="444">
        <f t="shared" si="2"/>
        <v>5.8650189985831047E-2</v>
      </c>
      <c r="G32" s="437">
        <f t="shared" si="3"/>
        <v>292.82670377989268</v>
      </c>
      <c r="H32" s="432"/>
    </row>
    <row r="33" spans="2:8" ht="12.75" customHeight="1">
      <c r="B33" s="432" t="s">
        <v>125</v>
      </c>
      <c r="C33" s="437">
        <v>1096314.5</v>
      </c>
      <c r="D33" s="437">
        <f t="shared" si="1"/>
        <v>355.68</v>
      </c>
      <c r="E33" s="444">
        <f t="shared" si="0"/>
        <v>0.32443245072467802</v>
      </c>
      <c r="F33" s="444">
        <f t="shared" si="2"/>
        <v>0.66192385169400958</v>
      </c>
      <c r="G33" s="437">
        <f t="shared" si="3"/>
        <v>725.6767165079923</v>
      </c>
      <c r="H33" s="432"/>
    </row>
    <row r="34" spans="2:8" ht="12.75" customHeight="1">
      <c r="B34" s="432" t="s">
        <v>184</v>
      </c>
      <c r="C34" s="437">
        <v>2740521</v>
      </c>
      <c r="D34" s="437">
        <f t="shared" si="1"/>
        <v>3401.41</v>
      </c>
      <c r="E34" s="444">
        <f t="shared" si="0"/>
        <v>1.2411545104014894</v>
      </c>
      <c r="F34" s="444">
        <f t="shared" si="2"/>
        <v>-0.25479820798280173</v>
      </c>
      <c r="G34" s="437">
        <f t="shared" si="3"/>
        <v>-698.27983973923585</v>
      </c>
      <c r="H34" s="432"/>
    </row>
    <row r="35" spans="2:8" ht="12.75" customHeight="1">
      <c r="B35" s="432" t="s">
        <v>170</v>
      </c>
      <c r="C35" s="437">
        <v>6445718</v>
      </c>
      <c r="D35" s="437">
        <f t="shared" si="1"/>
        <v>12255</v>
      </c>
      <c r="E35" s="444">
        <f t="shared" si="0"/>
        <v>1.9012622022868515</v>
      </c>
      <c r="F35" s="444">
        <f t="shared" si="2"/>
        <v>-0.91490589986816384</v>
      </c>
      <c r="G35" s="437">
        <f t="shared" si="3"/>
        <v>-5897.2254270864214</v>
      </c>
      <c r="H35" s="432"/>
    </row>
    <row r="36" spans="2:8" ht="12.75" customHeight="1">
      <c r="B36" s="432" t="s">
        <v>152</v>
      </c>
      <c r="C36" s="437">
        <v>1467053</v>
      </c>
      <c r="D36" s="437">
        <f t="shared" si="1"/>
        <v>750.49</v>
      </c>
      <c r="E36" s="444">
        <f t="shared" si="0"/>
        <v>0.5115629769340303</v>
      </c>
      <c r="F36" s="444">
        <f t="shared" si="2"/>
        <v>0.47479332548465736</v>
      </c>
      <c r="G36" s="437">
        <f t="shared" si="3"/>
        <v>696.54697253224299</v>
      </c>
      <c r="H36" s="432"/>
    </row>
    <row r="37" spans="2:8" ht="12.75" customHeight="1">
      <c r="B37" s="432" t="s">
        <v>153</v>
      </c>
      <c r="C37" s="437">
        <v>640633</v>
      </c>
      <c r="D37" s="437">
        <f t="shared" si="1"/>
        <v>0</v>
      </c>
      <c r="E37" s="444">
        <f t="shared" si="0"/>
        <v>0</v>
      </c>
      <c r="F37" s="444">
        <f t="shared" si="2"/>
        <v>0.98635630241868766</v>
      </c>
      <c r="G37" s="437">
        <f t="shared" si="3"/>
        <v>631.89239708739115</v>
      </c>
      <c r="H37" s="432"/>
    </row>
    <row r="38" spans="2:8" ht="12.75" customHeight="1">
      <c r="B38" s="432" t="s">
        <v>185</v>
      </c>
      <c r="C38" s="437">
        <v>2189121</v>
      </c>
      <c r="D38" s="437">
        <f t="shared" si="1"/>
        <v>0</v>
      </c>
      <c r="E38" s="444">
        <f t="shared" si="0"/>
        <v>0</v>
      </c>
      <c r="F38" s="444">
        <f t="shared" si="2"/>
        <v>0.98635630241868766</v>
      </c>
      <c r="G38" s="437">
        <f t="shared" si="3"/>
        <v>2159.2532951071003</v>
      </c>
      <c r="H38" s="432"/>
    </row>
    <row r="39" spans="2:8" ht="12.75" customHeight="1">
      <c r="B39" s="432" t="s">
        <v>186</v>
      </c>
      <c r="C39" s="437">
        <v>318027.5</v>
      </c>
      <c r="D39" s="437">
        <f t="shared" si="1"/>
        <v>692.42</v>
      </c>
      <c r="E39" s="444">
        <f t="shared" si="0"/>
        <v>2.1772331009110846</v>
      </c>
      <c r="F39" s="444">
        <f t="shared" si="2"/>
        <v>-1.1908767984923969</v>
      </c>
      <c r="G39" s="437">
        <f t="shared" si="3"/>
        <v>-378.73157103254073</v>
      </c>
      <c r="H39" s="432"/>
    </row>
    <row r="40" spans="2:8" ht="12.75" customHeight="1">
      <c r="B40" s="445" t="s">
        <v>150</v>
      </c>
      <c r="C40" s="437">
        <v>169659.5</v>
      </c>
      <c r="D40" s="437">
        <f t="shared" si="1"/>
        <v>0</v>
      </c>
      <c r="E40" s="446">
        <f t="shared" si="0"/>
        <v>0</v>
      </c>
      <c r="F40" s="446">
        <f t="shared" si="2"/>
        <v>0.98635630241868766</v>
      </c>
      <c r="G40" s="447">
        <f t="shared" si="3"/>
        <v>167.34471709020335</v>
      </c>
      <c r="H40" s="432"/>
    </row>
    <row r="41" spans="2:8" ht="12.75" customHeight="1" thickBot="1">
      <c r="B41" s="448" t="s">
        <v>151</v>
      </c>
      <c r="C41" s="449">
        <v>46697861.5</v>
      </c>
      <c r="D41" s="450">
        <f>SUM(D23:D40)</f>
        <v>46060.729999999996</v>
      </c>
      <c r="E41" s="451">
        <f t="shared" si="0"/>
        <v>0.98635630241868766</v>
      </c>
      <c r="F41" s="452">
        <f t="shared" si="2"/>
        <v>0</v>
      </c>
      <c r="G41" s="450">
        <f>SUM(G23:G40)</f>
        <v>-7.673861546209082E-12</v>
      </c>
      <c r="H41" s="432"/>
    </row>
    <row r="42" spans="2:8" ht="12.75" customHeight="1">
      <c r="B42" s="432"/>
      <c r="C42" s="432"/>
      <c r="D42" s="432"/>
      <c r="E42" s="437"/>
      <c r="F42" s="432"/>
      <c r="G42" s="432"/>
      <c r="H42" s="432"/>
    </row>
    <row r="44" spans="2:8" ht="12.75" customHeight="1">
      <c r="B44" s="453" t="s">
        <v>1102</v>
      </c>
    </row>
    <row r="45" spans="2:8" ht="12.75" customHeight="1">
      <c r="B45" s="431" t="s">
        <v>1103</v>
      </c>
    </row>
    <row r="48" spans="2:8" ht="12.75" customHeight="1">
      <c r="B48" s="431" t="s">
        <v>1104</v>
      </c>
      <c r="G48" s="514" t="s">
        <v>1118</v>
      </c>
    </row>
    <row r="49" spans="2:7" ht="42" customHeight="1" thickBot="1">
      <c r="B49" s="469" t="s">
        <v>325</v>
      </c>
      <c r="C49" s="469"/>
      <c r="D49" s="470" t="s">
        <v>1105</v>
      </c>
      <c r="F49" s="456" t="s">
        <v>320</v>
      </c>
      <c r="G49" s="471" t="s">
        <v>1119</v>
      </c>
    </row>
    <row r="50" spans="2:7" ht="12.75" customHeight="1">
      <c r="B50" s="457" t="s">
        <v>157</v>
      </c>
      <c r="C50" s="458"/>
      <c r="D50" s="458">
        <v>9522.18</v>
      </c>
      <c r="F50" s="432" t="s">
        <v>83</v>
      </c>
      <c r="G50" s="437">
        <f>D52</f>
        <v>2552.42</v>
      </c>
    </row>
    <row r="51" spans="2:7" ht="12.75" customHeight="1">
      <c r="B51" s="457" t="s">
        <v>158</v>
      </c>
      <c r="C51" s="458"/>
      <c r="D51" s="458">
        <v>3401.41</v>
      </c>
      <c r="F51" s="432" t="s">
        <v>173</v>
      </c>
      <c r="G51" s="437">
        <f>D58</f>
        <v>1566.36</v>
      </c>
    </row>
    <row r="52" spans="2:7" ht="12.75" customHeight="1">
      <c r="B52" s="457" t="s">
        <v>159</v>
      </c>
      <c r="C52" s="458"/>
      <c r="D52" s="458">
        <v>2552.42</v>
      </c>
      <c r="F52" s="432" t="s">
        <v>187</v>
      </c>
      <c r="G52" s="437">
        <f>D53</f>
        <v>1866.61</v>
      </c>
    </row>
    <row r="53" spans="2:7" ht="12.75" customHeight="1">
      <c r="B53" s="457" t="s">
        <v>160</v>
      </c>
      <c r="C53" s="458"/>
      <c r="D53" s="458">
        <v>1866.61</v>
      </c>
      <c r="F53" s="432" t="s">
        <v>188</v>
      </c>
      <c r="G53" s="437">
        <f>D62</f>
        <v>1381.24</v>
      </c>
    </row>
    <row r="54" spans="2:7" ht="12.75" customHeight="1">
      <c r="B54" s="457" t="s">
        <v>131</v>
      </c>
      <c r="C54" s="458"/>
      <c r="D54" s="458">
        <v>853.57</v>
      </c>
      <c r="F54" s="432" t="s">
        <v>174</v>
      </c>
      <c r="G54" s="437">
        <f>D60</f>
        <v>1378.46</v>
      </c>
    </row>
    <row r="55" spans="2:7" ht="12.75" customHeight="1">
      <c r="B55" s="457" t="s">
        <v>96</v>
      </c>
      <c r="C55" s="458"/>
      <c r="D55" s="458">
        <v>692.42</v>
      </c>
      <c r="F55" s="432" t="s">
        <v>175</v>
      </c>
      <c r="G55" s="437">
        <f>D54</f>
        <v>853.57</v>
      </c>
    </row>
    <row r="56" spans="2:7" ht="12.75" customHeight="1">
      <c r="B56" s="457" t="s">
        <v>115</v>
      </c>
      <c r="C56" s="458"/>
      <c r="D56" s="458">
        <v>750.49</v>
      </c>
      <c r="F56" s="432" t="s">
        <v>80</v>
      </c>
      <c r="G56" s="437">
        <f>D64</f>
        <v>3575.73</v>
      </c>
    </row>
    <row r="57" spans="2:7" ht="12.75" customHeight="1">
      <c r="B57" s="457" t="s">
        <v>108</v>
      </c>
      <c r="C57" s="458"/>
      <c r="D57" s="458">
        <v>4631.82</v>
      </c>
      <c r="F57" s="432" t="s">
        <v>208</v>
      </c>
      <c r="G57" s="437">
        <f>D59</f>
        <v>1277.3399999999999</v>
      </c>
    </row>
    <row r="58" spans="2:7" ht="12.75" customHeight="1">
      <c r="B58" s="457" t="s">
        <v>109</v>
      </c>
      <c r="C58" s="458"/>
      <c r="D58" s="458">
        <v>1566.36</v>
      </c>
      <c r="F58" s="432" t="s">
        <v>81</v>
      </c>
      <c r="G58" s="437">
        <f>D50</f>
        <v>9522.18</v>
      </c>
    </row>
    <row r="59" spans="2:7" ht="12.75" customHeight="1">
      <c r="B59" s="457" t="s">
        <v>110</v>
      </c>
      <c r="C59" s="458"/>
      <c r="D59" s="458">
        <v>1277.3399999999999</v>
      </c>
      <c r="F59" s="432" t="s">
        <v>119</v>
      </c>
      <c r="G59" s="437">
        <f>D57</f>
        <v>4631.82</v>
      </c>
    </row>
    <row r="60" spans="2:7" ht="12.75" customHeight="1">
      <c r="B60" s="457" t="s">
        <v>111</v>
      </c>
      <c r="C60" s="458"/>
      <c r="D60" s="458">
        <v>1378.46</v>
      </c>
      <c r="F60" s="432" t="s">
        <v>125</v>
      </c>
      <c r="G60" s="437">
        <f>D61</f>
        <v>355.68</v>
      </c>
    </row>
    <row r="61" spans="2:7" ht="12.75" customHeight="1">
      <c r="B61" s="457" t="s">
        <v>112</v>
      </c>
      <c r="C61" s="458"/>
      <c r="D61" s="458">
        <v>355.68</v>
      </c>
      <c r="F61" s="432" t="s">
        <v>184</v>
      </c>
      <c r="G61" s="437">
        <f>D51</f>
        <v>3401.41</v>
      </c>
    </row>
    <row r="62" spans="2:7" ht="12.75" customHeight="1">
      <c r="B62" s="457" t="s">
        <v>55</v>
      </c>
      <c r="C62" s="458"/>
      <c r="D62" s="458">
        <v>1381.24</v>
      </c>
      <c r="F62" s="432" t="s">
        <v>170</v>
      </c>
      <c r="G62" s="437">
        <f>D63</f>
        <v>12255</v>
      </c>
    </row>
    <row r="63" spans="2:7" ht="12.75" customHeight="1">
      <c r="B63" s="457" t="s">
        <v>56</v>
      </c>
      <c r="C63" s="458"/>
      <c r="D63" s="458">
        <v>12255</v>
      </c>
      <c r="F63" s="432" t="s">
        <v>152</v>
      </c>
      <c r="G63" s="437">
        <f>D56</f>
        <v>750.49</v>
      </c>
    </row>
    <row r="64" spans="2:7" ht="12.75" customHeight="1">
      <c r="B64" s="457" t="s">
        <v>114</v>
      </c>
      <c r="C64" s="458"/>
      <c r="D64" s="458">
        <v>3575.73</v>
      </c>
      <c r="F64" s="432" t="s">
        <v>153</v>
      </c>
      <c r="G64" s="459">
        <v>0</v>
      </c>
    </row>
    <row r="65" spans="2:7" ht="12.75" customHeight="1">
      <c r="B65" s="457" t="s">
        <v>126</v>
      </c>
      <c r="C65" s="458"/>
      <c r="D65" s="458">
        <v>0</v>
      </c>
      <c r="F65" s="432" t="s">
        <v>185</v>
      </c>
      <c r="G65" s="459">
        <v>0</v>
      </c>
    </row>
    <row r="66" spans="2:7" ht="12.75" customHeight="1" thickBot="1">
      <c r="B66" s="450" t="s">
        <v>178</v>
      </c>
      <c r="C66" s="460"/>
      <c r="D66" s="460">
        <f>SUM(D50:D65)</f>
        <v>46060.73</v>
      </c>
      <c r="E66" s="461"/>
      <c r="F66" s="432" t="s">
        <v>186</v>
      </c>
      <c r="G66" s="437">
        <f>D55</f>
        <v>692.42</v>
      </c>
    </row>
    <row r="67" spans="2:7" ht="12.75" customHeight="1">
      <c r="D67" s="462"/>
      <c r="F67" s="445" t="s">
        <v>150</v>
      </c>
      <c r="G67" s="447">
        <f>D65</f>
        <v>0</v>
      </c>
    </row>
    <row r="68" spans="2:7" ht="12.75" customHeight="1" thickBot="1">
      <c r="B68" s="431" t="s">
        <v>1120</v>
      </c>
      <c r="F68" s="448" t="s">
        <v>151</v>
      </c>
      <c r="G68" s="449">
        <f>SUM(G50:G67)</f>
        <v>46060.729999999996</v>
      </c>
    </row>
    <row r="71" spans="2:7" ht="12.75" customHeight="1">
      <c r="F71" s="463"/>
    </row>
  </sheetData>
  <hyperlinks>
    <hyperlink ref="B13" r:id="rId1"/>
  </hyperlinks>
  <pageMargins left="0.7" right="0.7" top="0.75" bottom="0.75" header="0.3" footer="0.3"/>
  <pageSetup paperSize="9" scale="65" orientation="landscape" r:id="rId2"/>
  <rowBreaks count="1" manualBreakCount="1">
    <brk id="42" max="16383" man="1"/>
  </rowBreaks>
  <colBreaks count="1" manualBreakCount="1">
    <brk id="9"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B1:L71"/>
  <sheetViews>
    <sheetView topLeftCell="A16" zoomScaleNormal="100" workbookViewId="0">
      <selection activeCell="G51" sqref="G51"/>
    </sheetView>
  </sheetViews>
  <sheetFormatPr baseColWidth="10" defaultRowHeight="12.75" customHeight="1"/>
  <cols>
    <col min="1" max="1" width="6" style="431" customWidth="1"/>
    <col min="2" max="2" width="25.75" style="431" customWidth="1"/>
    <col min="3" max="3" width="17.625" style="431" customWidth="1"/>
    <col min="4" max="4" width="33.875" style="431" customWidth="1"/>
    <col min="5" max="5" width="17.125" style="431" customWidth="1"/>
    <col min="6" max="6" width="13" style="431" bestFit="1" customWidth="1"/>
    <col min="7" max="7" width="31.125" style="431" customWidth="1"/>
    <col min="8" max="8" width="30.75" style="431" customWidth="1"/>
    <col min="9" max="9" width="22.5" style="431" customWidth="1"/>
    <col min="10" max="10" width="24.875" style="431" customWidth="1"/>
    <col min="11" max="11" width="13.375" style="431" bestFit="1" customWidth="1"/>
    <col min="12" max="12" width="9.5" style="431" bestFit="1" customWidth="1"/>
    <col min="13" max="16384" width="11" style="431"/>
  </cols>
  <sheetData>
    <row r="1" spans="2:12" ht="12.75" customHeight="1">
      <c r="F1" s="432"/>
      <c r="G1" s="432"/>
      <c r="H1" s="432"/>
      <c r="I1" s="432"/>
      <c r="J1" s="432"/>
      <c r="K1" s="432"/>
      <c r="L1" s="432"/>
    </row>
    <row r="2" spans="2:12" ht="12.75" customHeight="1">
      <c r="B2" s="433" t="s">
        <v>71</v>
      </c>
      <c r="G2" s="432"/>
      <c r="H2" s="432"/>
      <c r="I2" s="432"/>
      <c r="J2" s="432"/>
      <c r="K2" s="432"/>
      <c r="L2" s="432"/>
    </row>
    <row r="3" spans="2:12" ht="12.75" customHeight="1">
      <c r="B3" s="434" t="s">
        <v>1214</v>
      </c>
      <c r="F3" s="434"/>
      <c r="G3" s="432"/>
      <c r="H3" s="432"/>
      <c r="I3" s="432"/>
      <c r="J3" s="432"/>
      <c r="K3" s="432"/>
      <c r="L3" s="432"/>
    </row>
    <row r="4" spans="2:12" ht="12.75" customHeight="1">
      <c r="F4" s="432"/>
      <c r="G4" s="432"/>
      <c r="H4" s="432"/>
      <c r="I4" s="432"/>
      <c r="J4" s="432"/>
      <c r="K4" s="432"/>
      <c r="L4" s="432"/>
    </row>
    <row r="5" spans="2:12" ht="12.75" customHeight="1">
      <c r="B5" s="433" t="s">
        <v>32</v>
      </c>
      <c r="G5" s="432"/>
      <c r="H5" s="432"/>
      <c r="I5" s="432"/>
      <c r="J5" s="432"/>
      <c r="K5" s="432"/>
      <c r="L5" s="432"/>
    </row>
    <row r="6" spans="2:12" ht="12.75" customHeight="1">
      <c r="B6" s="435">
        <f>D41</f>
        <v>187200</v>
      </c>
      <c r="F6" s="436"/>
      <c r="G6" s="432"/>
      <c r="H6" s="432"/>
      <c r="I6" s="432"/>
      <c r="J6" s="432"/>
      <c r="K6" s="432"/>
      <c r="L6" s="432"/>
    </row>
    <row r="7" spans="2:12" ht="12.75" customHeight="1">
      <c r="F7" s="437"/>
      <c r="G7" s="432"/>
      <c r="H7" s="432"/>
      <c r="I7" s="432"/>
      <c r="J7" s="432"/>
      <c r="K7" s="432"/>
      <c r="L7" s="432"/>
    </row>
    <row r="8" spans="2:12" ht="12.75" customHeight="1">
      <c r="B8" s="433" t="s">
        <v>136</v>
      </c>
      <c r="G8" s="432"/>
      <c r="H8" s="432"/>
      <c r="I8" s="432"/>
      <c r="J8" s="432"/>
      <c r="K8" s="432"/>
      <c r="L8" s="432"/>
    </row>
    <row r="9" spans="2:12" ht="12.75" customHeight="1">
      <c r="B9" s="432" t="s">
        <v>1216</v>
      </c>
      <c r="G9" s="432"/>
      <c r="H9" s="432"/>
      <c r="I9" s="432"/>
      <c r="J9" s="432"/>
      <c r="K9" s="432"/>
      <c r="L9" s="432"/>
    </row>
    <row r="10" spans="2:12" ht="12.75" customHeight="1">
      <c r="F10" s="432"/>
      <c r="G10" s="432"/>
      <c r="H10" s="432"/>
      <c r="I10" s="432"/>
      <c r="J10" s="432"/>
      <c r="K10" s="432"/>
      <c r="L10" s="432"/>
    </row>
    <row r="11" spans="2:12" ht="12.75" customHeight="1">
      <c r="B11" s="432" t="s">
        <v>74</v>
      </c>
      <c r="G11" s="432"/>
      <c r="H11" s="432"/>
      <c r="I11" s="432"/>
      <c r="J11" s="432"/>
      <c r="K11" s="432"/>
      <c r="L11" s="432"/>
    </row>
    <row r="12" spans="2:12" ht="12.75" customHeight="1">
      <c r="B12" s="438"/>
      <c r="G12" s="439"/>
      <c r="H12" s="432"/>
      <c r="I12" s="432"/>
      <c r="J12" s="432"/>
      <c r="K12" s="432"/>
      <c r="L12" s="432"/>
    </row>
    <row r="13" spans="2:12" ht="12.75" customHeight="1">
      <c r="B13" s="438"/>
      <c r="G13" s="432"/>
      <c r="H13" s="432"/>
      <c r="I13" s="432"/>
      <c r="J13" s="432"/>
      <c r="K13" s="432"/>
      <c r="L13" s="432"/>
    </row>
    <row r="14" spans="2:12" ht="12.75" customHeight="1">
      <c r="F14" s="432"/>
      <c r="G14" s="432"/>
      <c r="H14" s="432"/>
      <c r="I14" s="432"/>
      <c r="J14" s="432"/>
      <c r="K14" s="432"/>
      <c r="L14" s="432"/>
    </row>
    <row r="15" spans="2:12" ht="12.75" customHeight="1">
      <c r="F15" s="432"/>
      <c r="G15" s="432"/>
      <c r="H15" s="432"/>
      <c r="I15" s="432"/>
      <c r="J15" s="432"/>
      <c r="K15" s="432"/>
      <c r="L15" s="432"/>
    </row>
    <row r="16" spans="2:12" ht="12.75" customHeight="1">
      <c r="F16" s="432"/>
      <c r="G16" s="432"/>
      <c r="H16" s="432"/>
      <c r="I16" s="432"/>
      <c r="J16" s="432"/>
      <c r="K16" s="432"/>
      <c r="L16" s="432"/>
    </row>
    <row r="17" spans="2:12" ht="12.75" customHeight="1">
      <c r="F17" s="432"/>
      <c r="G17" s="432"/>
      <c r="H17" s="432"/>
      <c r="I17" s="432"/>
      <c r="J17" s="432"/>
      <c r="K17" s="432"/>
      <c r="L17" s="432"/>
    </row>
    <row r="18" spans="2:12" ht="12.75" customHeight="1">
      <c r="B18" s="432"/>
      <c r="C18" s="432"/>
      <c r="D18" s="432"/>
      <c r="E18" s="432"/>
      <c r="F18" s="432"/>
      <c r="G18" s="432"/>
      <c r="H18" s="432"/>
    </row>
    <row r="19" spans="2:12" ht="12.75" customHeight="1">
      <c r="B19" s="440" t="s">
        <v>30</v>
      </c>
      <c r="C19" s="432"/>
      <c r="D19" s="432"/>
      <c r="E19" s="432"/>
      <c r="F19" s="432"/>
      <c r="G19" s="432"/>
      <c r="H19" s="432"/>
    </row>
    <row r="20" spans="2:12" ht="12.75" customHeight="1">
      <c r="B20" s="432"/>
      <c r="C20" s="432"/>
      <c r="D20" s="40" t="s">
        <v>316</v>
      </c>
      <c r="E20" s="432"/>
      <c r="F20" s="432"/>
      <c r="G20" s="432"/>
      <c r="H20" s="432"/>
    </row>
    <row r="21" spans="2:12" ht="12.75" customHeight="1">
      <c r="B21" s="432"/>
      <c r="C21" s="442" t="s">
        <v>227</v>
      </c>
      <c r="D21" s="432"/>
      <c r="E21" s="432"/>
      <c r="F21" s="432"/>
      <c r="G21" s="432"/>
      <c r="H21" s="432"/>
    </row>
    <row r="22" spans="2:12" ht="12.75" customHeight="1" thickBot="1">
      <c r="B22" s="443"/>
      <c r="C22" s="443" t="s">
        <v>724</v>
      </c>
      <c r="D22" s="443" t="s">
        <v>13</v>
      </c>
      <c r="E22" s="443" t="s">
        <v>93</v>
      </c>
      <c r="F22" s="443" t="s">
        <v>147</v>
      </c>
      <c r="G22" s="443" t="s">
        <v>82</v>
      </c>
      <c r="H22" s="432"/>
    </row>
    <row r="23" spans="2:12" ht="12.75" customHeight="1">
      <c r="B23" s="432" t="s">
        <v>83</v>
      </c>
      <c r="C23" s="437">
        <v>8400674</v>
      </c>
      <c r="D23" s="437">
        <f t="shared" ref="D23:D40" si="0">D50</f>
        <v>18000</v>
      </c>
      <c r="E23" s="444">
        <f t="shared" ref="E23:E41" si="1">D23*1000/C23</f>
        <v>2.1426852178765654</v>
      </c>
      <c r="F23" s="444">
        <f>E$41-E23</f>
        <v>1.8660636624120959</v>
      </c>
      <c r="G23" s="437">
        <f>F23*C23/1000</f>
        <v>15676.192491170072</v>
      </c>
      <c r="H23" s="432"/>
    </row>
    <row r="24" spans="2:12" ht="12.75" customHeight="1">
      <c r="B24" s="432" t="s">
        <v>173</v>
      </c>
      <c r="C24" s="437">
        <v>1321616</v>
      </c>
      <c r="D24" s="437">
        <f t="shared" si="0"/>
        <v>5100</v>
      </c>
      <c r="E24" s="444">
        <f t="shared" si="1"/>
        <v>3.8589121197079939</v>
      </c>
      <c r="F24" s="444">
        <f t="shared" ref="F24:F41" si="2">E$41-E24</f>
        <v>0.14983676058066742</v>
      </c>
      <c r="G24" s="437">
        <f t="shared" ref="G24:G40" si="3">F24*C24/1000</f>
        <v>198.02666017157932</v>
      </c>
      <c r="H24" s="432"/>
    </row>
    <row r="25" spans="2:12" ht="12.75" customHeight="1">
      <c r="B25" s="432" t="s">
        <v>187</v>
      </c>
      <c r="C25" s="437">
        <v>1056492.5</v>
      </c>
      <c r="D25" s="437">
        <f t="shared" si="0"/>
        <v>4500</v>
      </c>
      <c r="E25" s="444">
        <f t="shared" si="1"/>
        <v>4.2593771370833204</v>
      </c>
      <c r="F25" s="444">
        <f t="shared" si="2"/>
        <v>-0.25062825679465917</v>
      </c>
      <c r="G25" s="437">
        <f t="shared" si="3"/>
        <v>-264.78687359163149</v>
      </c>
      <c r="H25" s="432"/>
    </row>
    <row r="26" spans="2:12" ht="12.75" customHeight="1">
      <c r="B26" s="432" t="s">
        <v>188</v>
      </c>
      <c r="C26" s="437">
        <v>1103960.5</v>
      </c>
      <c r="D26" s="437">
        <f t="shared" si="0"/>
        <v>3300</v>
      </c>
      <c r="E26" s="444">
        <f t="shared" si="1"/>
        <v>2.9892373866637438</v>
      </c>
      <c r="F26" s="444">
        <f t="shared" si="2"/>
        <v>1.0195114936249174</v>
      </c>
      <c r="G26" s="437">
        <f t="shared" si="3"/>
        <v>1125.5004182579107</v>
      </c>
      <c r="H26" s="432"/>
    </row>
    <row r="27" spans="2:12" ht="12.75" customHeight="1">
      <c r="B27" s="432" t="s">
        <v>174</v>
      </c>
      <c r="C27" s="437">
        <v>2102560.5</v>
      </c>
      <c r="D27" s="437">
        <f t="shared" si="0"/>
        <v>3800</v>
      </c>
      <c r="E27" s="444">
        <f t="shared" si="1"/>
        <v>1.8073201698595593</v>
      </c>
      <c r="F27" s="444">
        <f t="shared" si="2"/>
        <v>2.2014287104291022</v>
      </c>
      <c r="G27" s="437">
        <f t="shared" si="3"/>
        <v>4628.6370501141682</v>
      </c>
      <c r="H27" s="432"/>
    </row>
    <row r="28" spans="2:12" ht="12.75" customHeight="1">
      <c r="B28" s="432" t="s">
        <v>175</v>
      </c>
      <c r="C28" s="437">
        <v>586917.5</v>
      </c>
      <c r="D28" s="437">
        <f t="shared" si="0"/>
        <v>1900</v>
      </c>
      <c r="E28" s="444">
        <f t="shared" si="1"/>
        <v>3.2372522543628364</v>
      </c>
      <c r="F28" s="444">
        <f t="shared" si="2"/>
        <v>0.77149662592582491</v>
      </c>
      <c r="G28" s="437">
        <f t="shared" si="3"/>
        <v>452.80487094682036</v>
      </c>
      <c r="H28" s="432"/>
    </row>
    <row r="29" spans="2:12" ht="12.75" customHeight="1">
      <c r="B29" s="432" t="s">
        <v>80</v>
      </c>
      <c r="C29" s="437">
        <v>2483421</v>
      </c>
      <c r="D29" s="437">
        <f t="shared" si="0"/>
        <v>10900</v>
      </c>
      <c r="E29" s="444">
        <f t="shared" si="1"/>
        <v>4.3891068006592517</v>
      </c>
      <c r="F29" s="444">
        <f t="shared" si="2"/>
        <v>-0.38035792037059046</v>
      </c>
      <c r="G29" s="437">
        <f t="shared" si="3"/>
        <v>-944.58884696465213</v>
      </c>
      <c r="H29" s="432"/>
    </row>
    <row r="30" spans="2:12" ht="12.75" customHeight="1">
      <c r="B30" s="432" t="s">
        <v>208</v>
      </c>
      <c r="C30" s="437">
        <v>2068901</v>
      </c>
      <c r="D30" s="437">
        <f t="shared" si="0"/>
        <v>6100</v>
      </c>
      <c r="E30" s="444">
        <f t="shared" si="1"/>
        <v>2.9484252750614939</v>
      </c>
      <c r="F30" s="444">
        <f t="shared" si="2"/>
        <v>1.0603236052271674</v>
      </c>
      <c r="G30" s="437">
        <f t="shared" si="3"/>
        <v>2193.704567178092</v>
      </c>
      <c r="H30" s="432"/>
    </row>
    <row r="31" spans="2:12" ht="12.75" customHeight="1">
      <c r="B31" s="432" t="s">
        <v>81</v>
      </c>
      <c r="C31" s="437">
        <v>7513504.5</v>
      </c>
      <c r="D31" s="437">
        <f t="shared" si="0"/>
        <v>32299.999999999996</v>
      </c>
      <c r="E31" s="444">
        <f t="shared" si="1"/>
        <v>4.2989260204741999</v>
      </c>
      <c r="F31" s="444">
        <f t="shared" si="2"/>
        <v>-0.29017714018553864</v>
      </c>
      <c r="G31" s="437">
        <f t="shared" si="3"/>
        <v>-2180.2472485811754</v>
      </c>
      <c r="H31" s="432"/>
    </row>
    <row r="32" spans="2:12" ht="12.75" customHeight="1">
      <c r="B32" s="432" t="s">
        <v>119</v>
      </c>
      <c r="C32" s="437">
        <v>4992766.5</v>
      </c>
      <c r="D32" s="437">
        <f t="shared" si="0"/>
        <v>15300</v>
      </c>
      <c r="E32" s="444">
        <f t="shared" si="1"/>
        <v>3.0644333156777912</v>
      </c>
      <c r="F32" s="444">
        <f t="shared" si="2"/>
        <v>0.94431556461087007</v>
      </c>
      <c r="G32" s="437">
        <f t="shared" si="3"/>
        <v>4714.7471164177377</v>
      </c>
      <c r="H32" s="432"/>
    </row>
    <row r="33" spans="2:8" ht="12.75" customHeight="1">
      <c r="B33" s="432" t="s">
        <v>125</v>
      </c>
      <c r="C33" s="437">
        <v>1096314.5</v>
      </c>
      <c r="D33" s="437">
        <f t="shared" si="0"/>
        <v>2700</v>
      </c>
      <c r="E33" s="444">
        <f t="shared" si="1"/>
        <v>2.4627969437602073</v>
      </c>
      <c r="F33" s="444">
        <f t="shared" si="2"/>
        <v>1.545951936528454</v>
      </c>
      <c r="G33" s="437">
        <f t="shared" si="3"/>
        <v>1694.8495243192237</v>
      </c>
      <c r="H33" s="432"/>
    </row>
    <row r="34" spans="2:8" ht="12.75" customHeight="1">
      <c r="B34" s="432" t="s">
        <v>184</v>
      </c>
      <c r="C34" s="437">
        <v>2740521</v>
      </c>
      <c r="D34" s="437">
        <f t="shared" si="0"/>
        <v>11700</v>
      </c>
      <c r="E34" s="444">
        <f t="shared" si="1"/>
        <v>4.2692612098210523</v>
      </c>
      <c r="F34" s="444">
        <f t="shared" si="2"/>
        <v>-0.26051232953239101</v>
      </c>
      <c r="G34" s="437">
        <f t="shared" si="3"/>
        <v>-713.9395098424377</v>
      </c>
      <c r="H34" s="432"/>
    </row>
    <row r="35" spans="2:8" ht="12.75" customHeight="1">
      <c r="B35" s="432" t="s">
        <v>170</v>
      </c>
      <c r="C35" s="437">
        <v>6445718</v>
      </c>
      <c r="D35" s="437">
        <f t="shared" si="0"/>
        <v>66700</v>
      </c>
      <c r="E35" s="444">
        <f t="shared" si="1"/>
        <v>10.347955029990452</v>
      </c>
      <c r="F35" s="444">
        <f t="shared" si="2"/>
        <v>-6.3392061497017904</v>
      </c>
      <c r="G35" s="437">
        <f t="shared" si="3"/>
        <v>-40860.735184843528</v>
      </c>
      <c r="H35" s="432"/>
    </row>
    <row r="36" spans="2:8" ht="12.75" customHeight="1">
      <c r="B36" s="432" t="s">
        <v>152</v>
      </c>
      <c r="C36" s="437">
        <v>1467053</v>
      </c>
      <c r="D36" s="437">
        <f t="shared" si="0"/>
        <v>3700</v>
      </c>
      <c r="E36" s="444">
        <f t="shared" si="1"/>
        <v>2.5220629384214477</v>
      </c>
      <c r="F36" s="444">
        <f t="shared" si="2"/>
        <v>1.4866859418672136</v>
      </c>
      <c r="G36" s="437">
        <f t="shared" si="3"/>
        <v>2181.047071074121</v>
      </c>
      <c r="H36" s="432"/>
    </row>
    <row r="37" spans="2:8" ht="12.75" customHeight="1">
      <c r="B37" s="432" t="s">
        <v>153</v>
      </c>
      <c r="C37" s="437">
        <v>640633</v>
      </c>
      <c r="D37" s="437">
        <f t="shared" si="0"/>
        <v>0</v>
      </c>
      <c r="E37" s="444">
        <f t="shared" si="1"/>
        <v>0</v>
      </c>
      <c r="F37" s="444">
        <f t="shared" si="2"/>
        <v>4.0087488802886613</v>
      </c>
      <c r="G37" s="437">
        <f t="shared" si="3"/>
        <v>2568.136821425966</v>
      </c>
      <c r="H37" s="432"/>
    </row>
    <row r="38" spans="2:8" ht="12.75" customHeight="1">
      <c r="B38" s="432" t="s">
        <v>185</v>
      </c>
      <c r="C38" s="437">
        <v>2189121</v>
      </c>
      <c r="D38" s="437">
        <f t="shared" si="0"/>
        <v>0</v>
      </c>
      <c r="E38" s="444">
        <f t="shared" si="1"/>
        <v>0</v>
      </c>
      <c r="F38" s="444">
        <f t="shared" si="2"/>
        <v>4.0087488802886613</v>
      </c>
      <c r="G38" s="437">
        <f t="shared" si="3"/>
        <v>8775.6363575663945</v>
      </c>
      <c r="H38" s="432"/>
    </row>
    <row r="39" spans="2:8" ht="12.75" customHeight="1">
      <c r="B39" s="432" t="s">
        <v>186</v>
      </c>
      <c r="C39" s="437">
        <v>318027.5</v>
      </c>
      <c r="D39" s="437">
        <f t="shared" si="0"/>
        <v>1200</v>
      </c>
      <c r="E39" s="444">
        <f t="shared" si="1"/>
        <v>3.7732586018504688</v>
      </c>
      <c r="F39" s="444">
        <f t="shared" si="2"/>
        <v>0.23549027843819248</v>
      </c>
      <c r="G39" s="437">
        <f t="shared" si="3"/>
        <v>74.89238452600226</v>
      </c>
      <c r="H39" s="432"/>
    </row>
    <row r="40" spans="2:8" ht="12.75" customHeight="1">
      <c r="B40" s="445" t="s">
        <v>150</v>
      </c>
      <c r="C40" s="437">
        <v>169659.5</v>
      </c>
      <c r="D40" s="437">
        <f t="shared" si="0"/>
        <v>0</v>
      </c>
      <c r="E40" s="446">
        <f t="shared" si="1"/>
        <v>0</v>
      </c>
      <c r="F40" s="446">
        <f t="shared" si="2"/>
        <v>4.0087488802886613</v>
      </c>
      <c r="G40" s="447">
        <f t="shared" si="3"/>
        <v>680.12233065533417</v>
      </c>
      <c r="H40" s="432"/>
    </row>
    <row r="41" spans="2:8" ht="12.75" customHeight="1" thickBot="1">
      <c r="B41" s="448" t="s">
        <v>151</v>
      </c>
      <c r="C41" s="449">
        <v>46697861.5</v>
      </c>
      <c r="D41" s="450">
        <f>SUM(D23:D40)</f>
        <v>187200</v>
      </c>
      <c r="E41" s="451">
        <f t="shared" si="1"/>
        <v>4.0087488802886613</v>
      </c>
      <c r="F41" s="452">
        <f t="shared" si="2"/>
        <v>0</v>
      </c>
      <c r="G41" s="450">
        <f>SUM(G23:G40)</f>
        <v>-7.0485839387401938E-12</v>
      </c>
      <c r="H41" s="432"/>
    </row>
    <row r="42" spans="2:8" ht="12.75" customHeight="1">
      <c r="B42" s="432"/>
      <c r="C42" s="432"/>
      <c r="D42" s="432"/>
      <c r="E42" s="437"/>
      <c r="F42" s="432"/>
      <c r="G42" s="432"/>
      <c r="H42" s="432"/>
    </row>
    <row r="44" spans="2:8" ht="12.75" customHeight="1">
      <c r="B44" s="453" t="s">
        <v>1215</v>
      </c>
    </row>
    <row r="45" spans="2:8" ht="12.75" customHeight="1">
      <c r="B45" s="258" t="s">
        <v>1216</v>
      </c>
    </row>
    <row r="48" spans="2:8" ht="12.75" customHeight="1">
      <c r="D48" s="514" t="s">
        <v>1217</v>
      </c>
    </row>
    <row r="49" spans="2:4" ht="42" customHeight="1" thickBot="1">
      <c r="B49" s="456" t="s">
        <v>320</v>
      </c>
      <c r="C49" s="456" t="s">
        <v>1218</v>
      </c>
      <c r="D49" s="471" t="s">
        <v>1219</v>
      </c>
    </row>
    <row r="50" spans="2:4" ht="12.75" customHeight="1">
      <c r="B50" s="432" t="s">
        <v>83</v>
      </c>
      <c r="C50" s="522">
        <v>18</v>
      </c>
      <c r="D50" s="437">
        <f>C50*1000</f>
        <v>18000</v>
      </c>
    </row>
    <row r="51" spans="2:4" ht="12.75" customHeight="1">
      <c r="B51" s="432" t="s">
        <v>173</v>
      </c>
      <c r="C51" s="522">
        <v>5.0999999999999996</v>
      </c>
      <c r="D51" s="437">
        <f t="shared" ref="D51:D67" si="4">C51*1000</f>
        <v>5100</v>
      </c>
    </row>
    <row r="52" spans="2:4" ht="12.75" customHeight="1">
      <c r="B52" s="432" t="s">
        <v>187</v>
      </c>
      <c r="C52" s="522">
        <v>4.5</v>
      </c>
      <c r="D52" s="437">
        <f t="shared" si="4"/>
        <v>4500</v>
      </c>
    </row>
    <row r="53" spans="2:4" ht="12.75" customHeight="1">
      <c r="B53" s="432" t="s">
        <v>188</v>
      </c>
      <c r="C53" s="522">
        <v>3.3</v>
      </c>
      <c r="D53" s="437">
        <f t="shared" si="4"/>
        <v>3300</v>
      </c>
    </row>
    <row r="54" spans="2:4" ht="12.75" customHeight="1">
      <c r="B54" s="432" t="s">
        <v>174</v>
      </c>
      <c r="C54" s="522">
        <v>3.8</v>
      </c>
      <c r="D54" s="437">
        <f t="shared" si="4"/>
        <v>3800</v>
      </c>
    </row>
    <row r="55" spans="2:4" ht="12.75" customHeight="1">
      <c r="B55" s="432" t="s">
        <v>175</v>
      </c>
      <c r="C55" s="522">
        <v>1.9</v>
      </c>
      <c r="D55" s="437">
        <f t="shared" si="4"/>
        <v>1900</v>
      </c>
    </row>
    <row r="56" spans="2:4" ht="12.75" customHeight="1">
      <c r="B56" s="432" t="s">
        <v>80</v>
      </c>
      <c r="C56" s="522">
        <v>10.9</v>
      </c>
      <c r="D56" s="437">
        <f t="shared" si="4"/>
        <v>10900</v>
      </c>
    </row>
    <row r="57" spans="2:4" ht="12.75" customHeight="1">
      <c r="B57" s="432" t="s">
        <v>208</v>
      </c>
      <c r="C57" s="522">
        <v>6.1</v>
      </c>
      <c r="D57" s="437">
        <f t="shared" si="4"/>
        <v>6100</v>
      </c>
    </row>
    <row r="58" spans="2:4" ht="12.75" customHeight="1">
      <c r="B58" s="432" t="s">
        <v>81</v>
      </c>
      <c r="C58" s="522">
        <v>32.299999999999997</v>
      </c>
      <c r="D58" s="437">
        <f t="shared" si="4"/>
        <v>32299.999999999996</v>
      </c>
    </row>
    <row r="59" spans="2:4" ht="12.75" customHeight="1">
      <c r="B59" s="432" t="s">
        <v>119</v>
      </c>
      <c r="C59" s="522">
        <v>15.3</v>
      </c>
      <c r="D59" s="437">
        <f t="shared" si="4"/>
        <v>15300</v>
      </c>
    </row>
    <row r="60" spans="2:4" ht="12.75" customHeight="1">
      <c r="B60" s="432" t="s">
        <v>125</v>
      </c>
      <c r="C60" s="522">
        <v>2.7</v>
      </c>
      <c r="D60" s="437">
        <f t="shared" si="4"/>
        <v>2700</v>
      </c>
    </row>
    <row r="61" spans="2:4" ht="12.75" customHeight="1">
      <c r="B61" s="432" t="s">
        <v>184</v>
      </c>
      <c r="C61" s="522">
        <v>11.7</v>
      </c>
      <c r="D61" s="437">
        <f t="shared" si="4"/>
        <v>11700</v>
      </c>
    </row>
    <row r="62" spans="2:4" ht="12.75" customHeight="1">
      <c r="B62" s="432" t="s">
        <v>170</v>
      </c>
      <c r="C62" s="522">
        <v>66.7</v>
      </c>
      <c r="D62" s="437">
        <f t="shared" si="4"/>
        <v>66700</v>
      </c>
    </row>
    <row r="63" spans="2:4" ht="12.75" customHeight="1">
      <c r="B63" s="432" t="s">
        <v>152</v>
      </c>
      <c r="C63" s="522">
        <v>3.7</v>
      </c>
      <c r="D63" s="437">
        <f t="shared" si="4"/>
        <v>3700</v>
      </c>
    </row>
    <row r="64" spans="2:4" ht="12.75" customHeight="1">
      <c r="B64" s="432" t="s">
        <v>153</v>
      </c>
      <c r="C64" s="522">
        <v>0</v>
      </c>
      <c r="D64" s="437">
        <f>C64*1000</f>
        <v>0</v>
      </c>
    </row>
    <row r="65" spans="2:4" ht="12.75" customHeight="1">
      <c r="B65" s="432" t="s">
        <v>185</v>
      </c>
      <c r="C65" s="522">
        <v>0</v>
      </c>
      <c r="D65" s="437">
        <f t="shared" si="4"/>
        <v>0</v>
      </c>
    </row>
    <row r="66" spans="2:4" ht="12.75" customHeight="1">
      <c r="B66" s="432" t="s">
        <v>186</v>
      </c>
      <c r="C66" s="522">
        <v>1.2</v>
      </c>
      <c r="D66" s="437">
        <f t="shared" si="4"/>
        <v>1200</v>
      </c>
    </row>
    <row r="67" spans="2:4" ht="12.75" customHeight="1">
      <c r="B67" s="445" t="s">
        <v>150</v>
      </c>
      <c r="C67" s="522">
        <v>0</v>
      </c>
      <c r="D67" s="437">
        <f t="shared" si="4"/>
        <v>0</v>
      </c>
    </row>
    <row r="68" spans="2:4" ht="12.75" customHeight="1" thickBot="1">
      <c r="B68" s="448" t="s">
        <v>151</v>
      </c>
      <c r="C68" s="523">
        <f>SUM(C50:C67)</f>
        <v>187.2</v>
      </c>
      <c r="D68" s="449">
        <f>SUM(D50:D67)</f>
        <v>187200</v>
      </c>
    </row>
    <row r="71" spans="2:4" ht="12.75" customHeight="1">
      <c r="C71" s="463"/>
    </row>
  </sheetData>
  <hyperlinks>
    <hyperlink ref="B45" r:id="rId1"/>
  </hyperlinks>
  <pageMargins left="0.7" right="0.7" top="0.75" bottom="0.75" header="0.3" footer="0.3"/>
  <pageSetup paperSize="9" scale="65" orientation="landscape" r:id="rId2"/>
  <rowBreaks count="1" manualBreakCount="1">
    <brk id="42" max="16383" man="1"/>
  </rowBreaks>
  <colBreaks count="1" manualBreakCount="1">
    <brk id="9"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FF33CC"/>
  </sheetPr>
  <dimension ref="A2:N135"/>
  <sheetViews>
    <sheetView topLeftCell="A25" zoomScaleNormal="100" workbookViewId="0">
      <selection activeCell="J44" sqref="J44"/>
    </sheetView>
  </sheetViews>
  <sheetFormatPr baseColWidth="10" defaultColWidth="11" defaultRowHeight="12.75"/>
  <cols>
    <col min="1" max="1" width="4.875" style="155" customWidth="1"/>
    <col min="2" max="2" width="18" style="155" customWidth="1"/>
    <col min="3" max="3" width="22.25" style="155" customWidth="1"/>
    <col min="4" max="4" width="26.25" style="155" customWidth="1"/>
    <col min="5" max="5" width="20.375" style="155" customWidth="1"/>
    <col min="6" max="6" width="25.125" style="155" customWidth="1"/>
    <col min="7" max="7" width="24.75" style="155" customWidth="1"/>
    <col min="8" max="8" width="20.875" style="155" customWidth="1"/>
    <col min="9" max="9" width="28" style="155" customWidth="1"/>
    <col min="10" max="10" width="28.125" style="155" customWidth="1"/>
    <col min="11" max="11" width="25.875" style="155" customWidth="1"/>
    <col min="12" max="12" width="6.875" style="155" customWidth="1"/>
    <col min="13" max="13" width="16.125" style="155" customWidth="1"/>
    <col min="14" max="14" width="17" style="155" customWidth="1"/>
    <col min="15" max="16" width="6.875" style="155" customWidth="1"/>
    <col min="17" max="16384" width="11" style="155"/>
  </cols>
  <sheetData>
    <row r="2" spans="2:14">
      <c r="B2" s="156" t="s">
        <v>71</v>
      </c>
    </row>
    <row r="3" spans="2:14">
      <c r="B3" s="13" t="s">
        <v>782</v>
      </c>
    </row>
    <row r="4" spans="2:14">
      <c r="G4" s="28"/>
      <c r="H4" s="28"/>
      <c r="I4" s="28"/>
      <c r="J4" s="28"/>
      <c r="K4" s="28"/>
    </row>
    <row r="5" spans="2:14">
      <c r="B5" s="156" t="s">
        <v>130</v>
      </c>
      <c r="G5" s="28"/>
      <c r="H5" s="28"/>
      <c r="I5" s="28"/>
      <c r="J5" s="28"/>
      <c r="K5" s="28"/>
      <c r="L5" s="244"/>
      <c r="M5" s="244"/>
      <c r="N5" s="244"/>
    </row>
    <row r="6" spans="2:14">
      <c r="B6" s="30">
        <f>D41</f>
        <v>-5169535.7344883699</v>
      </c>
      <c r="G6" s="247"/>
      <c r="H6" s="248"/>
      <c r="I6" s="248"/>
      <c r="J6" s="248"/>
      <c r="K6" s="28"/>
    </row>
    <row r="7" spans="2:14">
      <c r="G7" s="247"/>
      <c r="H7" s="248"/>
      <c r="I7" s="248"/>
      <c r="J7" s="248"/>
      <c r="K7" s="28"/>
    </row>
    <row r="8" spans="2:14">
      <c r="B8" s="156" t="s">
        <v>66</v>
      </c>
      <c r="G8" s="28"/>
      <c r="H8" s="248"/>
      <c r="I8" s="248"/>
      <c r="J8" s="248"/>
      <c r="K8" s="28"/>
    </row>
    <row r="9" spans="2:14">
      <c r="B9" s="155" t="s">
        <v>433</v>
      </c>
      <c r="G9" s="28"/>
      <c r="H9" s="28"/>
      <c r="I9" s="28"/>
      <c r="J9" s="28"/>
      <c r="K9" s="28"/>
    </row>
    <row r="10" spans="2:14">
      <c r="G10" s="28"/>
      <c r="H10" s="28"/>
      <c r="I10" s="28"/>
      <c r="J10" s="28"/>
      <c r="K10" s="28"/>
    </row>
    <row r="11" spans="2:14" ht="12" customHeight="1">
      <c r="B11" s="160"/>
      <c r="G11" s="28"/>
      <c r="H11" s="28"/>
      <c r="I11" s="28"/>
      <c r="J11" s="28"/>
      <c r="K11" s="28"/>
    </row>
    <row r="12" spans="2:14">
      <c r="G12" s="28"/>
      <c r="H12" s="28"/>
      <c r="I12" s="28"/>
      <c r="J12" s="28"/>
      <c r="K12" s="28"/>
    </row>
    <row r="13" spans="2:14">
      <c r="B13" s="156" t="s">
        <v>29</v>
      </c>
    </row>
    <row r="14" spans="2:14">
      <c r="B14" s="155" t="s">
        <v>69</v>
      </c>
    </row>
    <row r="15" spans="2:14">
      <c r="B15" s="155" t="s">
        <v>763</v>
      </c>
    </row>
    <row r="16" spans="2:14">
      <c r="B16" s="63" t="s">
        <v>229</v>
      </c>
    </row>
    <row r="19" spans="1:10">
      <c r="B19" s="13" t="s">
        <v>30</v>
      </c>
    </row>
    <row r="20" spans="1:10">
      <c r="D20" s="40" t="s">
        <v>316</v>
      </c>
    </row>
    <row r="21" spans="1:10">
      <c r="C21" s="330" t="s">
        <v>227</v>
      </c>
    </row>
    <row r="22" spans="1:10" ht="27.75" thickBot="1">
      <c r="A22" s="22"/>
      <c r="B22" s="68"/>
      <c r="C22" s="68" t="s">
        <v>724</v>
      </c>
      <c r="D22" s="68" t="s">
        <v>148</v>
      </c>
      <c r="E22" s="68" t="s">
        <v>93</v>
      </c>
      <c r="F22" s="68" t="s">
        <v>147</v>
      </c>
      <c r="G22" s="68" t="s">
        <v>82</v>
      </c>
      <c r="H22" s="22"/>
      <c r="I22" s="22"/>
      <c r="J22" s="22"/>
    </row>
    <row r="23" spans="1:10">
      <c r="B23" s="155" t="s">
        <v>83</v>
      </c>
      <c r="C23" s="8">
        <v>8400674</v>
      </c>
      <c r="D23" s="8">
        <f>-G80</f>
        <v>-814100.62953859032</v>
      </c>
      <c r="E23" s="23">
        <f t="shared" ref="E23:E41" si="0">D23*1000/C23</f>
        <v>-96.90896582090798</v>
      </c>
      <c r="F23" s="23"/>
    </row>
    <row r="24" spans="1:10">
      <c r="B24" s="155" t="s">
        <v>173</v>
      </c>
      <c r="C24" s="8">
        <v>1321616</v>
      </c>
      <c r="D24" s="8">
        <f t="shared" ref="D24:D40" si="1">-G81</f>
        <v>-85963.462592154174</v>
      </c>
      <c r="E24" s="23">
        <f t="shared" si="0"/>
        <v>-65.044205421358527</v>
      </c>
      <c r="F24" s="23"/>
    </row>
    <row r="25" spans="1:10">
      <c r="B25" s="155" t="s">
        <v>187</v>
      </c>
      <c r="C25" s="8">
        <v>1056492.5</v>
      </c>
      <c r="D25" s="8">
        <f t="shared" si="1"/>
        <v>-76099.043416389322</v>
      </c>
      <c r="E25" s="23">
        <f t="shared" si="0"/>
        <v>-72.029894595928809</v>
      </c>
      <c r="F25" s="23"/>
    </row>
    <row r="26" spans="1:10">
      <c r="B26" s="155" t="s">
        <v>188</v>
      </c>
      <c r="C26" s="8">
        <v>1103960.5</v>
      </c>
      <c r="D26" s="8">
        <f t="shared" si="1"/>
        <v>-56521.631910432247</v>
      </c>
      <c r="E26" s="23">
        <f t="shared" si="0"/>
        <v>-51.198962200578961</v>
      </c>
      <c r="F26" s="23"/>
    </row>
    <row r="27" spans="1:10">
      <c r="B27" s="155" t="s">
        <v>174</v>
      </c>
      <c r="C27" s="8">
        <v>2102560.5</v>
      </c>
      <c r="D27" s="8">
        <f t="shared" si="1"/>
        <v>-277333.12010566611</v>
      </c>
      <c r="E27" s="23">
        <f t="shared" si="0"/>
        <v>-131.90256361501423</v>
      </c>
      <c r="F27" s="23"/>
    </row>
    <row r="28" spans="1:10">
      <c r="B28" s="155" t="s">
        <v>175</v>
      </c>
      <c r="C28" s="8">
        <v>586917.5</v>
      </c>
      <c r="D28" s="8">
        <f t="shared" si="1"/>
        <v>-133799.3853203324</v>
      </c>
      <c r="E28" s="23">
        <f t="shared" si="0"/>
        <v>-227.96966408453045</v>
      </c>
      <c r="F28" s="23"/>
    </row>
    <row r="29" spans="1:10">
      <c r="B29" s="155" t="s">
        <v>80</v>
      </c>
      <c r="C29" s="8">
        <v>2483421</v>
      </c>
      <c r="D29" s="8">
        <f t="shared" si="1"/>
        <v>-15617.571699782398</v>
      </c>
      <c r="E29" s="23">
        <f t="shared" si="0"/>
        <v>-6.2887330419539813</v>
      </c>
      <c r="F29" s="23"/>
    </row>
    <row r="30" spans="1:10">
      <c r="B30" s="155" t="s">
        <v>208</v>
      </c>
      <c r="C30" s="8">
        <v>2068901</v>
      </c>
      <c r="D30" s="8">
        <f t="shared" si="1"/>
        <v>-11549.118572377529</v>
      </c>
      <c r="E30" s="23">
        <f t="shared" si="0"/>
        <v>-5.5822480497508238</v>
      </c>
      <c r="F30" s="23"/>
    </row>
    <row r="31" spans="1:10">
      <c r="B31" s="155" t="s">
        <v>81</v>
      </c>
      <c r="C31" s="8">
        <v>7513504.5</v>
      </c>
      <c r="D31" s="8">
        <f t="shared" si="1"/>
        <v>-2147195.3069139752</v>
      </c>
      <c r="E31" s="23">
        <f t="shared" si="0"/>
        <v>-285.77813547778874</v>
      </c>
      <c r="F31" s="23"/>
    </row>
    <row r="32" spans="1:10">
      <c r="B32" s="155" t="s">
        <v>119</v>
      </c>
      <c r="C32" s="8">
        <v>4992766.5</v>
      </c>
      <c r="D32" s="8">
        <f t="shared" si="1"/>
        <v>-215167.58339465759</v>
      </c>
      <c r="E32" s="23">
        <f t="shared" si="0"/>
        <v>-43.095863464605763</v>
      </c>
      <c r="F32" s="23"/>
    </row>
    <row r="33" spans="1:14">
      <c r="B33" s="155" t="s">
        <v>125</v>
      </c>
      <c r="C33" s="8">
        <v>1096314.5</v>
      </c>
      <c r="D33" s="8">
        <f t="shared" si="1"/>
        <v>-7928.9052523220025</v>
      </c>
      <c r="E33" s="23">
        <f t="shared" si="0"/>
        <v>-7.2323272676973644</v>
      </c>
      <c r="F33" s="23"/>
    </row>
    <row r="34" spans="1:14">
      <c r="B34" s="155" t="s">
        <v>184</v>
      </c>
      <c r="C34" s="8">
        <v>2740521</v>
      </c>
      <c r="D34" s="8">
        <f t="shared" si="1"/>
        <v>-227902.49543743904</v>
      </c>
      <c r="E34" s="23">
        <f t="shared" si="0"/>
        <v>-83.160280631835704</v>
      </c>
      <c r="F34" s="23"/>
    </row>
    <row r="35" spans="1:14">
      <c r="B35" s="155" t="s">
        <v>170</v>
      </c>
      <c r="C35" s="8">
        <v>6445718</v>
      </c>
      <c r="D35" s="8">
        <f t="shared" si="1"/>
        <v>-1012378.8911317169</v>
      </c>
      <c r="E35" s="23">
        <f t="shared" si="0"/>
        <v>-157.06223746240789</v>
      </c>
      <c r="F35" s="23"/>
    </row>
    <row r="36" spans="1:14">
      <c r="B36" s="155" t="s">
        <v>152</v>
      </c>
      <c r="C36" s="8">
        <v>1467053</v>
      </c>
      <c r="D36" s="8">
        <f t="shared" si="1"/>
        <v>-18338.103622888109</v>
      </c>
      <c r="E36" s="23">
        <f t="shared" si="0"/>
        <v>-12.499959867085995</v>
      </c>
      <c r="F36" s="23"/>
    </row>
    <row r="37" spans="1:14">
      <c r="B37" s="155" t="s">
        <v>153</v>
      </c>
      <c r="C37" s="8">
        <v>640633</v>
      </c>
      <c r="D37" s="8">
        <f t="shared" si="1"/>
        <v>0</v>
      </c>
      <c r="E37" s="23">
        <f t="shared" si="0"/>
        <v>0</v>
      </c>
      <c r="F37" s="23"/>
    </row>
    <row r="38" spans="1:14">
      <c r="B38" s="155" t="s">
        <v>185</v>
      </c>
      <c r="C38" s="8">
        <v>2189121</v>
      </c>
      <c r="D38" s="8">
        <f t="shared" si="1"/>
        <v>0</v>
      </c>
      <c r="E38" s="23">
        <f t="shared" si="0"/>
        <v>0</v>
      </c>
      <c r="F38" s="23"/>
    </row>
    <row r="39" spans="1:14">
      <c r="B39" s="155" t="s">
        <v>186</v>
      </c>
      <c r="C39" s="8">
        <v>318027.5</v>
      </c>
      <c r="D39" s="8">
        <f>-G96</f>
        <v>-69640.485579646527</v>
      </c>
      <c r="E39" s="23">
        <f t="shared" si="0"/>
        <v>-218.97630104203733</v>
      </c>
      <c r="F39" s="23"/>
    </row>
    <row r="40" spans="1:14">
      <c r="B40" s="155" t="s">
        <v>150</v>
      </c>
      <c r="C40" s="8">
        <v>169659.5</v>
      </c>
      <c r="D40" s="8">
        <f t="shared" si="1"/>
        <v>0</v>
      </c>
      <c r="E40" s="23">
        <f t="shared" si="0"/>
        <v>0</v>
      </c>
      <c r="F40" s="23"/>
    </row>
    <row r="41" spans="1:14" ht="13.5" thickBot="1">
      <c r="A41" s="156"/>
      <c r="B41" s="35" t="s">
        <v>151</v>
      </c>
      <c r="C41" s="36">
        <v>46697861.5</v>
      </c>
      <c r="D41" s="36">
        <f>SUM(D23:D40)</f>
        <v>-5169535.7344883699</v>
      </c>
      <c r="E41" s="38">
        <f t="shared" si="0"/>
        <v>-110.70176595749186</v>
      </c>
      <c r="F41" s="38"/>
      <c r="G41" s="35"/>
      <c r="H41" s="156"/>
      <c r="I41" s="156"/>
      <c r="J41" s="156"/>
    </row>
    <row r="42" spans="1:14">
      <c r="E42" s="8"/>
    </row>
    <row r="44" spans="1:14">
      <c r="B44" s="72" t="s">
        <v>434</v>
      </c>
    </row>
    <row r="45" spans="1:14">
      <c r="B45" s="155" t="s">
        <v>326</v>
      </c>
      <c r="K45" s="155" t="s">
        <v>67</v>
      </c>
    </row>
    <row r="46" spans="1:14" s="19" customFormat="1">
      <c r="B46" s="155" t="s">
        <v>435</v>
      </c>
      <c r="C46" s="155"/>
      <c r="D46" s="155"/>
      <c r="E46" s="155"/>
      <c r="G46" s="155"/>
      <c r="I46" s="155"/>
      <c r="J46" s="155"/>
      <c r="K46" s="155" t="s">
        <v>133</v>
      </c>
    </row>
    <row r="47" spans="1:14" s="19" customFormat="1">
      <c r="B47" s="155"/>
      <c r="C47" s="155"/>
      <c r="D47" s="155"/>
      <c r="E47" s="155"/>
      <c r="F47" s="155"/>
      <c r="G47" s="155"/>
      <c r="I47" s="155"/>
      <c r="J47" s="155"/>
      <c r="K47" s="155"/>
    </row>
    <row r="48" spans="1:14" s="19" customFormat="1" ht="26.25">
      <c r="B48" s="155"/>
      <c r="C48" s="155"/>
      <c r="D48" s="346"/>
      <c r="E48" s="155"/>
      <c r="F48" s="155" t="s">
        <v>778</v>
      </c>
      <c r="H48" s="155" t="s">
        <v>779</v>
      </c>
      <c r="I48" s="155"/>
      <c r="J48" s="155"/>
      <c r="N48" s="111" t="s">
        <v>372</v>
      </c>
    </row>
    <row r="49" spans="2:14" ht="54.75" thickBot="1">
      <c r="B49" s="71" t="s">
        <v>325</v>
      </c>
      <c r="C49" s="344" t="s">
        <v>327</v>
      </c>
      <c r="D49" s="76" t="s">
        <v>764</v>
      </c>
      <c r="E49" s="76" t="s">
        <v>328</v>
      </c>
      <c r="F49" s="344" t="s">
        <v>765</v>
      </c>
      <c r="G49" s="344" t="s">
        <v>766</v>
      </c>
      <c r="H49" s="76" t="s">
        <v>767</v>
      </c>
      <c r="I49" s="76" t="s">
        <v>768</v>
      </c>
      <c r="J49" s="348" t="s">
        <v>350</v>
      </c>
      <c r="K49" s="78" t="s">
        <v>356</v>
      </c>
      <c r="M49" s="71" t="s">
        <v>320</v>
      </c>
      <c r="N49" s="344" t="s">
        <v>356</v>
      </c>
    </row>
    <row r="50" spans="2:14">
      <c r="B50" s="47" t="s">
        <v>157</v>
      </c>
      <c r="C50" s="51">
        <v>2275224.4794268794</v>
      </c>
      <c r="D50" s="12">
        <f>J110</f>
        <v>16083703.65</v>
      </c>
      <c r="E50" s="53">
        <f>C50/D50</f>
        <v>0.14146147733994585</v>
      </c>
      <c r="F50" s="51">
        <v>1551270.61</v>
      </c>
      <c r="G50" s="51">
        <v>646224.41</v>
      </c>
      <c r="H50" s="8">
        <f>E50*F50</f>
        <v>219445.03224463901</v>
      </c>
      <c r="I50" s="8">
        <f>E50*G50</f>
        <v>91415.859731734876</v>
      </c>
      <c r="J50" s="8">
        <f>C50-H50+I50</f>
        <v>2147195.3069139752</v>
      </c>
      <c r="K50" s="55">
        <f>J50/C50</f>
        <v>0.94372899304197255</v>
      </c>
      <c r="M50" s="155" t="s">
        <v>83</v>
      </c>
      <c r="N50" s="55">
        <f>K52</f>
        <v>0.95989927679016207</v>
      </c>
    </row>
    <row r="51" spans="2:14">
      <c r="B51" s="47" t="s">
        <v>158</v>
      </c>
      <c r="C51" s="51">
        <v>234508.00081448763</v>
      </c>
      <c r="D51" s="12">
        <f t="shared" ref="D51:D58" si="2">J111</f>
        <v>6384684.3200000003</v>
      </c>
      <c r="E51" s="53">
        <f t="shared" ref="E51:E66" si="3">C51/D51</f>
        <v>3.6729772226935666E-2</v>
      </c>
      <c r="F51" s="51">
        <v>413129.04</v>
      </c>
      <c r="G51" s="51">
        <v>233288.41</v>
      </c>
      <c r="H51" s="8">
        <f t="shared" ref="H51:H64" si="4">E51*F51</f>
        <v>15174.135539532594</v>
      </c>
      <c r="I51" s="8">
        <f t="shared" ref="I51:I64" si="5">E51*G51</f>
        <v>8568.6301624839798</v>
      </c>
      <c r="J51" s="8">
        <f t="shared" ref="J51:J64" si="6">C51-H51+I51</f>
        <v>227902.49543743904</v>
      </c>
      <c r="K51" s="55">
        <f t="shared" ref="K51:K64" si="7">J51/C51</f>
        <v>0.9718324946095378</v>
      </c>
      <c r="M51" s="155" t="s">
        <v>173</v>
      </c>
      <c r="N51" s="55">
        <f>K58</f>
        <v>0.97243352475674616</v>
      </c>
    </row>
    <row r="52" spans="2:14">
      <c r="B52" s="47" t="s">
        <v>159</v>
      </c>
      <c r="C52" s="51">
        <v>848110.47286220221</v>
      </c>
      <c r="D52" s="12">
        <f t="shared" si="2"/>
        <v>16256725.760000004</v>
      </c>
      <c r="E52" s="53">
        <f t="shared" si="3"/>
        <v>5.2169820994889073E-2</v>
      </c>
      <c r="F52" s="51">
        <v>1079093.6599999999</v>
      </c>
      <c r="G52" s="51">
        <v>427187.20000000001</v>
      </c>
      <c r="H52" s="8">
        <f t="shared" si="4"/>
        <v>56296.123078919685</v>
      </c>
      <c r="I52" s="8">
        <f t="shared" si="5"/>
        <v>22286.279755307878</v>
      </c>
      <c r="J52" s="8">
        <f t="shared" si="6"/>
        <v>814100.62953859032</v>
      </c>
      <c r="K52" s="55">
        <f t="shared" si="7"/>
        <v>0.95989927679016207</v>
      </c>
      <c r="M52" s="155" t="s">
        <v>187</v>
      </c>
      <c r="N52" s="55">
        <f>K53</f>
        <v>0.9689588397436909</v>
      </c>
    </row>
    <row r="53" spans="2:14">
      <c r="B53" s="47" t="s">
        <v>160</v>
      </c>
      <c r="C53" s="51">
        <v>78536.920553322008</v>
      </c>
      <c r="D53" s="12">
        <f>J113</f>
        <v>2399820.09</v>
      </c>
      <c r="E53" s="53">
        <f t="shared" si="3"/>
        <v>3.2726170132746084E-2</v>
      </c>
      <c r="F53" s="51">
        <v>168034.18</v>
      </c>
      <c r="G53" s="51">
        <v>93540.98</v>
      </c>
      <c r="H53" s="8">
        <f t="shared" si="4"/>
        <v>5499.1151627964791</v>
      </c>
      <c r="I53" s="8">
        <f t="shared" si="5"/>
        <v>3061.2380258637986</v>
      </c>
      <c r="J53" s="8">
        <f t="shared" si="6"/>
        <v>76099.043416389322</v>
      </c>
      <c r="K53" s="55">
        <f t="shared" si="7"/>
        <v>0.9689588397436909</v>
      </c>
      <c r="M53" s="155" t="s">
        <v>188</v>
      </c>
      <c r="N53" s="55">
        <f>K62</f>
        <v>0.91094372268310131</v>
      </c>
    </row>
    <row r="54" spans="2:14">
      <c r="B54" s="47" t="s">
        <v>131</v>
      </c>
      <c r="C54" s="51">
        <v>134630.23274501297</v>
      </c>
      <c r="D54" s="12">
        <f t="shared" si="2"/>
        <v>1516278</v>
      </c>
      <c r="E54" s="53">
        <f t="shared" si="3"/>
        <v>8.8789940067067488E-2</v>
      </c>
      <c r="F54" s="51">
        <v>37775.32</v>
      </c>
      <c r="G54" s="51">
        <v>28417.87</v>
      </c>
      <c r="H54" s="8">
        <f t="shared" si="4"/>
        <v>3354.068398814296</v>
      </c>
      <c r="I54" s="8">
        <f t="shared" si="5"/>
        <v>2523.2209741337151</v>
      </c>
      <c r="J54" s="8">
        <f t="shared" si="6"/>
        <v>133799.3853203324</v>
      </c>
      <c r="K54" s="55">
        <f t="shared" si="7"/>
        <v>0.99382867125949204</v>
      </c>
      <c r="M54" s="155" t="s">
        <v>174</v>
      </c>
      <c r="N54" s="55">
        <f>K60</f>
        <v>0.98512417538298602</v>
      </c>
    </row>
    <row r="55" spans="2:14">
      <c r="B55" s="47" t="s">
        <v>96</v>
      </c>
      <c r="C55" s="51">
        <v>73388.525540656992</v>
      </c>
      <c r="D55" s="12">
        <f t="shared" si="2"/>
        <v>836922.79</v>
      </c>
      <c r="E55" s="53">
        <f t="shared" si="3"/>
        <v>8.7688525653193156E-2</v>
      </c>
      <c r="F55" s="51">
        <v>55067.86</v>
      </c>
      <c r="G55" s="51">
        <v>12325.21</v>
      </c>
      <c r="H55" s="8">
        <f t="shared" si="4"/>
        <v>4828.8194542764495</v>
      </c>
      <c r="I55" s="8">
        <f t="shared" si="5"/>
        <v>1080.7794932659926</v>
      </c>
      <c r="J55" s="8">
        <f t="shared" si="6"/>
        <v>69640.485579646527</v>
      </c>
      <c r="K55" s="55">
        <f t="shared" si="7"/>
        <v>0.94892880142503933</v>
      </c>
      <c r="M55" s="155" t="s">
        <v>175</v>
      </c>
      <c r="N55" s="55">
        <f>K54</f>
        <v>0.99382867125949204</v>
      </c>
    </row>
    <row r="56" spans="2:14">
      <c r="B56" s="47" t="s">
        <v>115</v>
      </c>
      <c r="C56" s="51">
        <v>19241.628315359369</v>
      </c>
      <c r="D56" s="12">
        <f>J116</f>
        <v>2661436.3199999994</v>
      </c>
      <c r="E56" s="53">
        <f t="shared" si="3"/>
        <v>7.2297909857033035E-3</v>
      </c>
      <c r="F56" s="51">
        <v>250911.07</v>
      </c>
      <c r="G56" s="51">
        <v>125938.62</v>
      </c>
      <c r="H56" s="8">
        <f t="shared" si="4"/>
        <v>1814.0345920991706</v>
      </c>
      <c r="I56" s="8">
        <f t="shared" si="5"/>
        <v>910.5098996279138</v>
      </c>
      <c r="J56" s="8">
        <f t="shared" si="6"/>
        <v>18338.103622888109</v>
      </c>
      <c r="K56" s="55">
        <f t="shared" si="7"/>
        <v>0.95304323118277712</v>
      </c>
      <c r="M56" s="155" t="s">
        <v>80</v>
      </c>
      <c r="N56" s="55">
        <f>K64</f>
        <v>0.96488140982211401</v>
      </c>
    </row>
    <row r="57" spans="2:14">
      <c r="B57" s="47" t="s">
        <v>108</v>
      </c>
      <c r="C57" s="51">
        <v>224531.95899606543</v>
      </c>
      <c r="D57" s="12">
        <f t="shared" si="2"/>
        <v>8609656.0899999999</v>
      </c>
      <c r="E57" s="53">
        <f t="shared" si="3"/>
        <v>2.6079085697378351E-2</v>
      </c>
      <c r="F57" s="51">
        <v>1314976.32</v>
      </c>
      <c r="G57" s="51">
        <v>955900.25</v>
      </c>
      <c r="H57" s="8">
        <f t="shared" si="4"/>
        <v>34293.380139303219</v>
      </c>
      <c r="I57" s="8">
        <f t="shared" si="5"/>
        <v>24929.004537895391</v>
      </c>
      <c r="J57" s="8">
        <f t="shared" si="6"/>
        <v>215167.58339465759</v>
      </c>
      <c r="K57" s="55">
        <f t="shared" si="7"/>
        <v>0.95829379637857282</v>
      </c>
      <c r="M57" s="155" t="s">
        <v>208</v>
      </c>
      <c r="N57" s="55">
        <f>K59</f>
        <v>0.96018810818965405</v>
      </c>
    </row>
    <row r="58" spans="2:14">
      <c r="B58" s="47" t="s">
        <v>109</v>
      </c>
      <c r="C58" s="51">
        <v>88400.348613708993</v>
      </c>
      <c r="D58" s="12">
        <f t="shared" si="2"/>
        <v>2999084.55</v>
      </c>
      <c r="E58" s="53">
        <f t="shared" si="3"/>
        <v>2.9475777404711381E-2</v>
      </c>
      <c r="F58" s="51">
        <v>192465.18</v>
      </c>
      <c r="G58" s="51">
        <v>109790.99</v>
      </c>
      <c r="H58" s="8">
        <f t="shared" si="4"/>
        <v>5673.0608038377086</v>
      </c>
      <c r="I58" s="8">
        <f t="shared" si="5"/>
        <v>3236.1747822828934</v>
      </c>
      <c r="J58" s="8">
        <f t="shared" si="6"/>
        <v>85963.462592154174</v>
      </c>
      <c r="K58" s="55">
        <f t="shared" si="7"/>
        <v>0.97243352475674616</v>
      </c>
      <c r="M58" s="155" t="s">
        <v>81</v>
      </c>
      <c r="N58" s="55">
        <f>K50</f>
        <v>0.94372899304197255</v>
      </c>
    </row>
    <row r="59" spans="2:14">
      <c r="B59" s="47" t="s">
        <v>110</v>
      </c>
      <c r="C59" s="51">
        <v>12027.9750122633</v>
      </c>
      <c r="D59" s="12">
        <f>J119</f>
        <v>4273627.8600000013</v>
      </c>
      <c r="E59" s="53">
        <f t="shared" si="3"/>
        <v>2.8144647606877255E-3</v>
      </c>
      <c r="F59" s="51">
        <v>236434.7</v>
      </c>
      <c r="G59" s="51">
        <v>66293.490000000005</v>
      </c>
      <c r="H59" s="8">
        <f t="shared" si="4"/>
        <v>665.43713135377425</v>
      </c>
      <c r="I59" s="8">
        <f t="shared" si="5"/>
        <v>186.58069146800415</v>
      </c>
      <c r="J59" s="8">
        <f t="shared" si="6"/>
        <v>11549.118572377529</v>
      </c>
      <c r="K59" s="55">
        <f t="shared" si="7"/>
        <v>0.96018810818965405</v>
      </c>
      <c r="M59" s="155" t="s">
        <v>119</v>
      </c>
      <c r="N59" s="55">
        <f>K57</f>
        <v>0.95829379637857282</v>
      </c>
    </row>
    <row r="60" spans="2:14">
      <c r="B60" s="47" t="s">
        <v>111</v>
      </c>
      <c r="C60" s="51">
        <v>281520.97678228992</v>
      </c>
      <c r="D60" s="12">
        <f>J120</f>
        <v>3813912.94</v>
      </c>
      <c r="E60" s="53">
        <f t="shared" si="3"/>
        <v>7.3814211601350793E-2</v>
      </c>
      <c r="F60" s="51">
        <v>202083.85</v>
      </c>
      <c r="G60" s="51">
        <v>145348.75</v>
      </c>
      <c r="H60" s="8">
        <f t="shared" si="4"/>
        <v>14916.660065115633</v>
      </c>
      <c r="I60" s="8">
        <f t="shared" si="5"/>
        <v>10728.803388491837</v>
      </c>
      <c r="J60" s="8">
        <f t="shared" si="6"/>
        <v>277333.12010566611</v>
      </c>
      <c r="K60" s="55">
        <f t="shared" si="7"/>
        <v>0.98512417538298602</v>
      </c>
      <c r="M60" s="155" t="s">
        <v>125</v>
      </c>
      <c r="N60" s="55">
        <f>K61</f>
        <v>0.96497559727300308</v>
      </c>
    </row>
    <row r="61" spans="2:14">
      <c r="B61" s="47" t="s">
        <v>112</v>
      </c>
      <c r="C61" s="51">
        <v>8216.6899087696002</v>
      </c>
      <c r="D61" s="12">
        <f t="shared" ref="D61:D62" si="8">J121</f>
        <v>2679526.35</v>
      </c>
      <c r="E61" s="53">
        <f t="shared" si="3"/>
        <v>3.0664710234215835E-3</v>
      </c>
      <c r="F61" s="51">
        <v>187990.79</v>
      </c>
      <c r="G61" s="51">
        <v>94141.98</v>
      </c>
      <c r="H61" s="8">
        <f t="shared" si="4"/>
        <v>576.46831020513207</v>
      </c>
      <c r="I61" s="8">
        <f t="shared" si="5"/>
        <v>288.68365375753422</v>
      </c>
      <c r="J61" s="8">
        <f t="shared" si="6"/>
        <v>7928.9052523220025</v>
      </c>
      <c r="K61" s="55">
        <f t="shared" si="7"/>
        <v>0.96497559727300308</v>
      </c>
      <c r="M61" s="155" t="s">
        <v>184</v>
      </c>
      <c r="N61" s="55">
        <f>K51</f>
        <v>0.9718324946095378</v>
      </c>
    </row>
    <row r="62" spans="2:14">
      <c r="B62" s="70" t="s">
        <v>55</v>
      </c>
      <c r="C62" s="73">
        <v>62047.336737721795</v>
      </c>
      <c r="D62" s="12">
        <f t="shared" si="8"/>
        <v>2116816.98</v>
      </c>
      <c r="E62" s="79">
        <f t="shared" si="3"/>
        <v>2.9311620855253059E-2</v>
      </c>
      <c r="F62" s="73">
        <v>678160.94</v>
      </c>
      <c r="G62" s="73">
        <v>489645.1</v>
      </c>
      <c r="H62" s="33">
        <f t="shared" si="4"/>
        <v>19877.996352122016</v>
      </c>
      <c r="I62" s="33">
        <f t="shared" si="5"/>
        <v>14352.29152483247</v>
      </c>
      <c r="J62" s="33">
        <f t="shared" si="6"/>
        <v>56521.631910432247</v>
      </c>
      <c r="K62" s="80">
        <f t="shared" si="7"/>
        <v>0.91094372268310131</v>
      </c>
      <c r="M62" s="155" t="s">
        <v>170</v>
      </c>
      <c r="N62" s="55">
        <f>K63</f>
        <v>0.94011454172233611</v>
      </c>
    </row>
    <row r="63" spans="2:14">
      <c r="B63" s="70" t="s">
        <v>56</v>
      </c>
      <c r="C63" s="73">
        <v>1076867.6009169999</v>
      </c>
      <c r="D63" s="12">
        <f>J123</f>
        <v>11791977.390000001</v>
      </c>
      <c r="E63" s="79">
        <f t="shared" si="3"/>
        <v>9.1322054418983223E-2</v>
      </c>
      <c r="F63" s="73">
        <v>869637.93</v>
      </c>
      <c r="G63" s="73">
        <v>163469.96</v>
      </c>
      <c r="H63" s="33">
        <f t="shared" si="4"/>
        <v>79417.122368271928</v>
      </c>
      <c r="I63" s="33">
        <f t="shared" si="5"/>
        <v>14928.412582989011</v>
      </c>
      <c r="J63" s="33">
        <f t="shared" si="6"/>
        <v>1012378.8911317169</v>
      </c>
      <c r="K63" s="80">
        <f t="shared" si="7"/>
        <v>0.94011454172233611</v>
      </c>
      <c r="M63" s="155" t="s">
        <v>152</v>
      </c>
      <c r="N63" s="55">
        <f>K56</f>
        <v>0.95304323118277712</v>
      </c>
    </row>
    <row r="64" spans="2:14">
      <c r="B64" s="70" t="s">
        <v>114</v>
      </c>
      <c r="C64" s="73">
        <v>16186.001244092433</v>
      </c>
      <c r="D64" s="12">
        <f>J124</f>
        <v>5709945.9000000013</v>
      </c>
      <c r="E64" s="79">
        <f t="shared" si="3"/>
        <v>2.8347030825795439E-3</v>
      </c>
      <c r="F64" s="73">
        <v>363844.28</v>
      </c>
      <c r="G64" s="73">
        <v>163319.03</v>
      </c>
      <c r="H64" s="33">
        <f t="shared" si="4"/>
        <v>1031.3905020949348</v>
      </c>
      <c r="I64" s="33">
        <f t="shared" si="5"/>
        <v>462.96095778490098</v>
      </c>
      <c r="J64" s="33">
        <f t="shared" si="6"/>
        <v>15617.571699782398</v>
      </c>
      <c r="K64" s="80">
        <f t="shared" si="7"/>
        <v>0.96488140982211401</v>
      </c>
      <c r="M64" s="155" t="s">
        <v>153</v>
      </c>
    </row>
    <row r="65" spans="1:14">
      <c r="B65" s="70" t="s">
        <v>126</v>
      </c>
      <c r="C65" s="73"/>
      <c r="D65" s="49"/>
      <c r="E65" s="79"/>
      <c r="F65" s="73"/>
      <c r="G65" s="73">
        <v>0</v>
      </c>
      <c r="H65" s="33"/>
      <c r="I65" s="33"/>
      <c r="J65" s="33"/>
      <c r="K65" s="32"/>
      <c r="M65" s="155" t="s">
        <v>185</v>
      </c>
    </row>
    <row r="66" spans="1:14" ht="13.5" thickBot="1">
      <c r="A66" s="347"/>
      <c r="B66" s="37" t="s">
        <v>178</v>
      </c>
      <c r="C66" s="74">
        <f>SUM(C50:C65)</f>
        <v>5433439.1484698337</v>
      </c>
      <c r="D66" s="74">
        <f t="shared" ref="D66:J66" si="9">SUM(D50:D65)</f>
        <v>88134118.99000001</v>
      </c>
      <c r="E66" s="81">
        <f t="shared" si="3"/>
        <v>6.1649667696642318E-2</v>
      </c>
      <c r="F66" s="36">
        <f t="shared" si="9"/>
        <v>7600875.7299999995</v>
      </c>
      <c r="G66" s="36">
        <f t="shared" si="9"/>
        <v>3754832.2500000005</v>
      </c>
      <c r="H66" s="36">
        <f t="shared" si="9"/>
        <v>462862.84414338204</v>
      </c>
      <c r="I66" s="36">
        <f t="shared" si="9"/>
        <v>198959.4301619202</v>
      </c>
      <c r="J66" s="36">
        <f t="shared" si="9"/>
        <v>5169535.7344883699</v>
      </c>
      <c r="K66" s="82">
        <f>J66/C66</f>
        <v>0.95142976542660196</v>
      </c>
      <c r="M66" s="155" t="s">
        <v>186</v>
      </c>
      <c r="N66" s="55">
        <f>K55</f>
        <v>0.94892880142503933</v>
      </c>
    </row>
    <row r="67" spans="1:14">
      <c r="B67" s="156"/>
      <c r="D67" s="23"/>
      <c r="M67" s="32" t="s">
        <v>150</v>
      </c>
    </row>
    <row r="68" spans="1:14" ht="13.5" thickBot="1">
      <c r="D68" s="23"/>
      <c r="M68" s="35" t="s">
        <v>151</v>
      </c>
      <c r="N68" s="82">
        <f>K66</f>
        <v>0.95142976542660196</v>
      </c>
    </row>
    <row r="69" spans="1:14">
      <c r="B69" s="47"/>
    </row>
    <row r="70" spans="1:14" ht="15.75">
      <c r="B70" s="47" t="s">
        <v>368</v>
      </c>
    </row>
    <row r="71" spans="1:14" ht="23.25">
      <c r="A71" s="345"/>
      <c r="B71" s="47" t="s">
        <v>515</v>
      </c>
    </row>
    <row r="72" spans="1:14">
      <c r="B72" s="47" t="s">
        <v>777</v>
      </c>
    </row>
    <row r="73" spans="1:14" ht="15.75">
      <c r="B73" s="47" t="s">
        <v>769</v>
      </c>
    </row>
    <row r="74" spans="1:14" ht="15.75">
      <c r="B74" s="47" t="s">
        <v>770</v>
      </c>
    </row>
    <row r="77" spans="1:14">
      <c r="B77" s="113"/>
    </row>
    <row r="79" spans="1:14" ht="26.25" thickBot="1">
      <c r="B79" s="71" t="s">
        <v>325</v>
      </c>
      <c r="C79" s="78" t="s">
        <v>129</v>
      </c>
      <c r="D79" s="78" t="s">
        <v>127</v>
      </c>
      <c r="F79" s="71" t="s">
        <v>320</v>
      </c>
      <c r="G79" s="77" t="s">
        <v>129</v>
      </c>
      <c r="H79" s="78" t="s">
        <v>127</v>
      </c>
    </row>
    <row r="80" spans="1:14">
      <c r="A80" s="47"/>
      <c r="B80" s="47" t="s">
        <v>157</v>
      </c>
      <c r="C80" s="8">
        <f t="shared" ref="C80:C96" si="10">J50</f>
        <v>2147195.3069139752</v>
      </c>
      <c r="D80" s="55">
        <f t="shared" ref="D80:D96" si="11">K50</f>
        <v>0.94372899304197255</v>
      </c>
      <c r="F80" s="155" t="s">
        <v>83</v>
      </c>
      <c r="G80" s="8">
        <f>C82</f>
        <v>814100.62953859032</v>
      </c>
      <c r="H80" s="55">
        <f>D82</f>
        <v>0.95989927679016207</v>
      </c>
    </row>
    <row r="81" spans="1:8">
      <c r="A81" s="47"/>
      <c r="B81" s="47" t="s">
        <v>158</v>
      </c>
      <c r="C81" s="8">
        <f t="shared" si="10"/>
        <v>227902.49543743904</v>
      </c>
      <c r="D81" s="55">
        <f t="shared" si="11"/>
        <v>0.9718324946095378</v>
      </c>
      <c r="F81" s="155" t="s">
        <v>173</v>
      </c>
      <c r="G81" s="8">
        <f>C88</f>
        <v>85963.462592154174</v>
      </c>
      <c r="H81" s="55">
        <f>D88</f>
        <v>0.97243352475674616</v>
      </c>
    </row>
    <row r="82" spans="1:8">
      <c r="A82" s="47"/>
      <c r="B82" s="47" t="s">
        <v>159</v>
      </c>
      <c r="C82" s="8">
        <f t="shared" si="10"/>
        <v>814100.62953859032</v>
      </c>
      <c r="D82" s="55">
        <f t="shared" si="11"/>
        <v>0.95989927679016207</v>
      </c>
      <c r="F82" s="155" t="s">
        <v>187</v>
      </c>
      <c r="G82" s="8">
        <f>C83</f>
        <v>76099.043416389322</v>
      </c>
      <c r="H82" s="55">
        <f>D83</f>
        <v>0.9689588397436909</v>
      </c>
    </row>
    <row r="83" spans="1:8">
      <c r="A83" s="47"/>
      <c r="B83" s="47" t="s">
        <v>160</v>
      </c>
      <c r="C83" s="8">
        <f t="shared" si="10"/>
        <v>76099.043416389322</v>
      </c>
      <c r="D83" s="55">
        <f t="shared" si="11"/>
        <v>0.9689588397436909</v>
      </c>
      <c r="F83" s="155" t="s">
        <v>188</v>
      </c>
      <c r="G83" s="8">
        <f>C92</f>
        <v>56521.631910432247</v>
      </c>
      <c r="H83" s="55">
        <f>D92</f>
        <v>0.91094372268310131</v>
      </c>
    </row>
    <row r="84" spans="1:8">
      <c r="A84" s="47"/>
      <c r="B84" s="47" t="s">
        <v>131</v>
      </c>
      <c r="C84" s="8">
        <f t="shared" si="10"/>
        <v>133799.3853203324</v>
      </c>
      <c r="D84" s="55">
        <f t="shared" si="11"/>
        <v>0.99382867125949204</v>
      </c>
      <c r="F84" s="155" t="s">
        <v>174</v>
      </c>
      <c r="G84" s="8">
        <f>C90</f>
        <v>277333.12010566611</v>
      </c>
      <c r="H84" s="55">
        <f>D90</f>
        <v>0.98512417538298602</v>
      </c>
    </row>
    <row r="85" spans="1:8">
      <c r="A85" s="47"/>
      <c r="B85" s="47" t="s">
        <v>96</v>
      </c>
      <c r="C85" s="8">
        <f t="shared" si="10"/>
        <v>69640.485579646527</v>
      </c>
      <c r="D85" s="55">
        <f t="shared" si="11"/>
        <v>0.94892880142503933</v>
      </c>
      <c r="F85" s="155" t="s">
        <v>175</v>
      </c>
      <c r="G85" s="8">
        <f>C84</f>
        <v>133799.3853203324</v>
      </c>
      <c r="H85" s="55">
        <f>D84</f>
        <v>0.99382867125949204</v>
      </c>
    </row>
    <row r="86" spans="1:8">
      <c r="A86" s="47"/>
      <c r="B86" s="47" t="s">
        <v>115</v>
      </c>
      <c r="C86" s="8">
        <f t="shared" si="10"/>
        <v>18338.103622888109</v>
      </c>
      <c r="D86" s="55">
        <f t="shared" si="11"/>
        <v>0.95304323118277712</v>
      </c>
      <c r="F86" s="155" t="s">
        <v>80</v>
      </c>
      <c r="G86" s="8">
        <f>C94</f>
        <v>15617.571699782398</v>
      </c>
      <c r="H86" s="55">
        <f>D94</f>
        <v>0.96488140982211401</v>
      </c>
    </row>
    <row r="87" spans="1:8">
      <c r="A87" s="47"/>
      <c r="B87" s="47" t="s">
        <v>108</v>
      </c>
      <c r="C87" s="8">
        <f t="shared" si="10"/>
        <v>215167.58339465759</v>
      </c>
      <c r="D87" s="55">
        <f t="shared" si="11"/>
        <v>0.95829379637857282</v>
      </c>
      <c r="F87" s="155" t="s">
        <v>208</v>
      </c>
      <c r="G87" s="8">
        <f>C89</f>
        <v>11549.118572377529</v>
      </c>
      <c r="H87" s="55">
        <f>D89</f>
        <v>0.96018810818965405</v>
      </c>
    </row>
    <row r="88" spans="1:8">
      <c r="A88" s="47"/>
      <c r="B88" s="47" t="s">
        <v>109</v>
      </c>
      <c r="C88" s="8">
        <f t="shared" si="10"/>
        <v>85963.462592154174</v>
      </c>
      <c r="D88" s="55">
        <f t="shared" si="11"/>
        <v>0.97243352475674616</v>
      </c>
      <c r="F88" s="155" t="s">
        <v>81</v>
      </c>
      <c r="G88" s="8">
        <f>C80</f>
        <v>2147195.3069139752</v>
      </c>
      <c r="H88" s="55">
        <f>D80</f>
        <v>0.94372899304197255</v>
      </c>
    </row>
    <row r="89" spans="1:8">
      <c r="A89" s="47"/>
      <c r="B89" s="47" t="s">
        <v>110</v>
      </c>
      <c r="C89" s="8">
        <f t="shared" si="10"/>
        <v>11549.118572377529</v>
      </c>
      <c r="D89" s="55">
        <f t="shared" si="11"/>
        <v>0.96018810818965405</v>
      </c>
      <c r="F89" s="155" t="s">
        <v>119</v>
      </c>
      <c r="G89" s="8">
        <f>C87</f>
        <v>215167.58339465759</v>
      </c>
      <c r="H89" s="55">
        <f>D87</f>
        <v>0.95829379637857282</v>
      </c>
    </row>
    <row r="90" spans="1:8">
      <c r="A90" s="47"/>
      <c r="B90" s="47" t="s">
        <v>111</v>
      </c>
      <c r="C90" s="8">
        <f t="shared" si="10"/>
        <v>277333.12010566611</v>
      </c>
      <c r="D90" s="55">
        <f t="shared" si="11"/>
        <v>0.98512417538298602</v>
      </c>
      <c r="F90" s="155" t="s">
        <v>125</v>
      </c>
      <c r="G90" s="8">
        <f>C91</f>
        <v>7928.9052523220025</v>
      </c>
      <c r="H90" s="55">
        <f>D91</f>
        <v>0.96497559727300308</v>
      </c>
    </row>
    <row r="91" spans="1:8">
      <c r="A91" s="47"/>
      <c r="B91" s="47" t="s">
        <v>112</v>
      </c>
      <c r="C91" s="8">
        <f t="shared" si="10"/>
        <v>7928.9052523220025</v>
      </c>
      <c r="D91" s="55">
        <f t="shared" si="11"/>
        <v>0.96497559727300308</v>
      </c>
      <c r="F91" s="155" t="s">
        <v>184</v>
      </c>
      <c r="G91" s="8">
        <f>C81</f>
        <v>227902.49543743904</v>
      </c>
      <c r="H91" s="55">
        <f>D81</f>
        <v>0.9718324946095378</v>
      </c>
    </row>
    <row r="92" spans="1:8">
      <c r="A92" s="70"/>
      <c r="B92" s="47" t="s">
        <v>55</v>
      </c>
      <c r="C92" s="8">
        <f t="shared" si="10"/>
        <v>56521.631910432247</v>
      </c>
      <c r="D92" s="55">
        <f t="shared" si="11"/>
        <v>0.91094372268310131</v>
      </c>
      <c r="F92" s="155" t="s">
        <v>170</v>
      </c>
      <c r="G92" s="8">
        <f>C93</f>
        <v>1012378.8911317169</v>
      </c>
      <c r="H92" s="55">
        <f>D93</f>
        <v>0.94011454172233611</v>
      </c>
    </row>
    <row r="93" spans="1:8">
      <c r="A93" s="70"/>
      <c r="B93" s="47" t="s">
        <v>56</v>
      </c>
      <c r="C93" s="8">
        <f t="shared" si="10"/>
        <v>1012378.8911317169</v>
      </c>
      <c r="D93" s="55">
        <f t="shared" si="11"/>
        <v>0.94011454172233611</v>
      </c>
      <c r="F93" s="155" t="s">
        <v>152</v>
      </c>
      <c r="G93" s="8">
        <f>C86</f>
        <v>18338.103622888109</v>
      </c>
      <c r="H93" s="55">
        <f>D86</f>
        <v>0.95304323118277712</v>
      </c>
    </row>
    <row r="94" spans="1:8">
      <c r="A94" s="70"/>
      <c r="B94" s="47" t="s">
        <v>114</v>
      </c>
      <c r="C94" s="8">
        <f t="shared" si="10"/>
        <v>15617.571699782398</v>
      </c>
      <c r="D94" s="55">
        <f t="shared" si="11"/>
        <v>0.96488140982211401</v>
      </c>
      <c r="F94" s="155" t="s">
        <v>153</v>
      </c>
      <c r="G94" s="8"/>
      <c r="H94" s="55"/>
    </row>
    <row r="95" spans="1:8">
      <c r="B95" s="70" t="s">
        <v>126</v>
      </c>
      <c r="C95" s="33">
        <f t="shared" si="10"/>
        <v>0</v>
      </c>
      <c r="D95" s="80">
        <f t="shared" si="11"/>
        <v>0</v>
      </c>
      <c r="F95" s="155" t="s">
        <v>185</v>
      </c>
      <c r="G95" s="8"/>
      <c r="H95" s="55"/>
    </row>
    <row r="96" spans="1:8" ht="13.5" thickBot="1">
      <c r="B96" s="37" t="s">
        <v>178</v>
      </c>
      <c r="C96" s="36">
        <f t="shared" si="10"/>
        <v>5169535.7344883699</v>
      </c>
      <c r="D96" s="82">
        <f t="shared" si="11"/>
        <v>0.95142976542660196</v>
      </c>
      <c r="F96" s="155" t="s">
        <v>186</v>
      </c>
      <c r="G96" s="8">
        <f>C85</f>
        <v>69640.485579646527</v>
      </c>
      <c r="H96" s="55">
        <f>D85</f>
        <v>0.94892880142503933</v>
      </c>
    </row>
    <row r="97" spans="1:10">
      <c r="F97" s="32" t="s">
        <v>150</v>
      </c>
      <c r="G97" s="33"/>
      <c r="H97" s="80"/>
    </row>
    <row r="98" spans="1:10" ht="13.5" thickBot="1">
      <c r="F98" s="35" t="s">
        <v>151</v>
      </c>
      <c r="G98" s="37">
        <f>SUM(G80:G97)</f>
        <v>5169535.7344883699</v>
      </c>
      <c r="H98" s="36"/>
    </row>
    <row r="106" spans="1:10">
      <c r="B106" s="105" t="s">
        <v>357</v>
      </c>
      <c r="D106" s="84"/>
      <c r="E106" s="84"/>
      <c r="F106" s="84"/>
      <c r="G106" s="84"/>
      <c r="H106" s="84"/>
      <c r="I106" s="84"/>
      <c r="J106" s="84"/>
    </row>
    <row r="107" spans="1:10" ht="13.5" thickBot="1">
      <c r="B107" s="84"/>
      <c r="C107" s="84"/>
      <c r="D107" s="84"/>
      <c r="E107" s="84"/>
      <c r="F107" s="84"/>
      <c r="G107" s="84"/>
      <c r="H107" s="84"/>
      <c r="I107" s="84"/>
      <c r="J107" s="84"/>
    </row>
    <row r="108" spans="1:10" ht="34.5" thickTop="1">
      <c r="B108" s="90" t="s">
        <v>329</v>
      </c>
      <c r="C108" s="349" t="s">
        <v>330</v>
      </c>
      <c r="D108" s="349" t="s">
        <v>331</v>
      </c>
      <c r="E108" s="349" t="s">
        <v>332</v>
      </c>
      <c r="F108" s="349" t="s">
        <v>333</v>
      </c>
      <c r="G108" s="349" t="s">
        <v>334</v>
      </c>
      <c r="H108" s="90" t="s">
        <v>780</v>
      </c>
      <c r="I108" s="349" t="s">
        <v>335</v>
      </c>
      <c r="J108" s="90" t="s">
        <v>781</v>
      </c>
    </row>
    <row r="109" spans="1:10">
      <c r="B109" s="91"/>
      <c r="C109" s="85" t="s">
        <v>336</v>
      </c>
      <c r="D109" s="85" t="s">
        <v>337</v>
      </c>
      <c r="E109" s="85" t="s">
        <v>338</v>
      </c>
      <c r="F109" s="85" t="s">
        <v>339</v>
      </c>
      <c r="G109" s="85" t="s">
        <v>340</v>
      </c>
      <c r="H109" s="85" t="s">
        <v>341</v>
      </c>
      <c r="I109" s="85" t="s">
        <v>342</v>
      </c>
      <c r="J109" s="85" t="s">
        <v>343</v>
      </c>
    </row>
    <row r="110" spans="1:10">
      <c r="A110" s="47"/>
      <c r="B110" s="86" t="s">
        <v>81</v>
      </c>
      <c r="C110" s="92">
        <v>7573916.9100000001</v>
      </c>
      <c r="D110" s="92">
        <v>5504418.0300000003</v>
      </c>
      <c r="E110" s="92">
        <v>2251513.88</v>
      </c>
      <c r="F110" s="92">
        <v>-763278.66</v>
      </c>
      <c r="G110" s="92">
        <v>731991.23</v>
      </c>
      <c r="H110" s="87">
        <f>SUM(C110:G110)</f>
        <v>15298561.390000001</v>
      </c>
      <c r="I110" s="92">
        <v>785142.26</v>
      </c>
      <c r="J110" s="87">
        <f>H110+I110</f>
        <v>16083703.65</v>
      </c>
    </row>
    <row r="111" spans="1:10">
      <c r="A111" s="47"/>
      <c r="B111" s="86" t="s">
        <v>184</v>
      </c>
      <c r="C111" s="92">
        <v>1845807.05</v>
      </c>
      <c r="D111" s="92">
        <v>1757983.74</v>
      </c>
      <c r="E111" s="92">
        <v>837562.05</v>
      </c>
      <c r="F111" s="92">
        <v>1184171.8</v>
      </c>
      <c r="G111" s="92">
        <v>556415.93999999994</v>
      </c>
      <c r="H111" s="87">
        <f t="shared" ref="H111:H125" si="12">SUM(C111:G111)</f>
        <v>6181940.5800000001</v>
      </c>
      <c r="I111" s="92">
        <v>202743.74</v>
      </c>
      <c r="J111" s="87">
        <f t="shared" ref="J111:J125" si="13">H111+I111</f>
        <v>6384684.3200000003</v>
      </c>
    </row>
    <row r="112" spans="1:10">
      <c r="A112" s="47"/>
      <c r="B112" s="86" t="s">
        <v>83</v>
      </c>
      <c r="C112" s="92">
        <v>4271430.6500000004</v>
      </c>
      <c r="D112" s="92">
        <v>4889218.7</v>
      </c>
      <c r="E112" s="92">
        <v>2031472.93</v>
      </c>
      <c r="F112" s="92">
        <v>3909200.47</v>
      </c>
      <c r="G112" s="92">
        <v>470321.96</v>
      </c>
      <c r="H112" s="87">
        <f t="shared" si="12"/>
        <v>15571644.710000003</v>
      </c>
      <c r="I112" s="92">
        <v>685081.05</v>
      </c>
      <c r="J112" s="87">
        <f t="shared" si="13"/>
        <v>16256725.760000004</v>
      </c>
    </row>
    <row r="113" spans="1:10">
      <c r="A113" s="47"/>
      <c r="B113" s="86" t="s">
        <v>344</v>
      </c>
      <c r="C113" s="92">
        <v>892028.43</v>
      </c>
      <c r="D113" s="92">
        <v>712511.97</v>
      </c>
      <c r="E113" s="92">
        <v>330726.64</v>
      </c>
      <c r="F113" s="92">
        <v>212351.94</v>
      </c>
      <c r="G113" s="92">
        <v>174239.94</v>
      </c>
      <c r="H113" s="87">
        <f t="shared" si="12"/>
        <v>2321858.92</v>
      </c>
      <c r="I113" s="92">
        <v>77961.17</v>
      </c>
      <c r="J113" s="87">
        <f t="shared" si="13"/>
        <v>2399820.09</v>
      </c>
    </row>
    <row r="114" spans="1:10">
      <c r="A114" s="47"/>
      <c r="B114" s="86" t="s">
        <v>175</v>
      </c>
      <c r="C114" s="92">
        <v>443411.43</v>
      </c>
      <c r="D114" s="92">
        <v>426898.37</v>
      </c>
      <c r="E114" s="92">
        <v>191242.28</v>
      </c>
      <c r="F114" s="92">
        <v>1602.52</v>
      </c>
      <c r="G114" s="92">
        <v>453123.4</v>
      </c>
      <c r="H114" s="87">
        <f t="shared" si="12"/>
        <v>1516278</v>
      </c>
      <c r="I114" s="92">
        <v>0</v>
      </c>
      <c r="J114" s="87">
        <f t="shared" si="13"/>
        <v>1516278</v>
      </c>
    </row>
    <row r="115" spans="1:10">
      <c r="A115" s="47"/>
      <c r="B115" s="86" t="s">
        <v>186</v>
      </c>
      <c r="C115" s="92">
        <v>247169.89</v>
      </c>
      <c r="D115" s="92">
        <v>216752.49</v>
      </c>
      <c r="E115" s="92">
        <v>98892.5</v>
      </c>
      <c r="F115" s="92">
        <v>58005.55</v>
      </c>
      <c r="G115" s="92">
        <v>196410.59</v>
      </c>
      <c r="H115" s="87">
        <f t="shared" si="12"/>
        <v>817231.02</v>
      </c>
      <c r="I115" s="92">
        <v>19691.77</v>
      </c>
      <c r="J115" s="87">
        <f t="shared" si="13"/>
        <v>836922.79</v>
      </c>
    </row>
    <row r="116" spans="1:10">
      <c r="A116" s="47"/>
      <c r="B116" s="86" t="s">
        <v>345</v>
      </c>
      <c r="C116" s="92">
        <v>783227.07</v>
      </c>
      <c r="D116" s="92">
        <v>828611.15</v>
      </c>
      <c r="E116" s="92">
        <v>467512.5</v>
      </c>
      <c r="F116" s="92">
        <v>615048.46</v>
      </c>
      <c r="G116" s="92">
        <v>-181666.18</v>
      </c>
      <c r="H116" s="87">
        <f t="shared" si="12"/>
        <v>2512732.9999999995</v>
      </c>
      <c r="I116" s="92">
        <f>74095.79+74607.53</f>
        <v>148703.32</v>
      </c>
      <c r="J116" s="87">
        <f t="shared" si="13"/>
        <v>2661436.3199999994</v>
      </c>
    </row>
    <row r="117" spans="1:10">
      <c r="A117" s="47"/>
      <c r="B117" s="86" t="s">
        <v>346</v>
      </c>
      <c r="C117" s="92">
        <v>3230480.07</v>
      </c>
      <c r="D117" s="92">
        <v>3217141.5</v>
      </c>
      <c r="E117" s="92">
        <v>1417144.72</v>
      </c>
      <c r="F117" s="92">
        <v>964911.97</v>
      </c>
      <c r="G117" s="92">
        <v>-1318329.28</v>
      </c>
      <c r="H117" s="87">
        <f t="shared" si="12"/>
        <v>7511348.9799999995</v>
      </c>
      <c r="I117" s="92">
        <f>723730.46+374576.65</f>
        <v>1098307.1099999999</v>
      </c>
      <c r="J117" s="87">
        <f t="shared" si="13"/>
        <v>8609656.0899999999</v>
      </c>
    </row>
    <row r="118" spans="1:10">
      <c r="A118" s="47"/>
      <c r="B118" s="86" t="s">
        <v>173</v>
      </c>
      <c r="C118" s="92">
        <v>1123201.8999999999</v>
      </c>
      <c r="D118" s="92">
        <v>918151.01</v>
      </c>
      <c r="E118" s="92">
        <v>499042.62</v>
      </c>
      <c r="F118" s="92">
        <v>119462.95</v>
      </c>
      <c r="G118" s="92">
        <v>258360.55</v>
      </c>
      <c r="H118" s="87">
        <f t="shared" si="12"/>
        <v>2918219.03</v>
      </c>
      <c r="I118" s="92">
        <v>80865.52</v>
      </c>
      <c r="J118" s="87">
        <f t="shared" si="13"/>
        <v>2999084.55</v>
      </c>
    </row>
    <row r="119" spans="1:10">
      <c r="A119" s="47"/>
      <c r="B119" s="86" t="s">
        <v>347</v>
      </c>
      <c r="C119" s="92">
        <v>1052436.82</v>
      </c>
      <c r="D119" s="92">
        <v>1222441.04</v>
      </c>
      <c r="E119" s="92">
        <v>674724.68</v>
      </c>
      <c r="F119" s="92">
        <v>1081814.05</v>
      </c>
      <c r="G119" s="92">
        <v>77818.66</v>
      </c>
      <c r="H119" s="87">
        <f t="shared" si="12"/>
        <v>4109235.2500000009</v>
      </c>
      <c r="I119" s="92">
        <v>164392.60999999999</v>
      </c>
      <c r="J119" s="87">
        <f t="shared" si="13"/>
        <v>4273627.8600000013</v>
      </c>
    </row>
    <row r="120" spans="1:10">
      <c r="A120" s="47"/>
      <c r="B120" s="86" t="s">
        <v>174</v>
      </c>
      <c r="C120" s="92">
        <v>1160317.52</v>
      </c>
      <c r="D120" s="92">
        <v>0</v>
      </c>
      <c r="E120" s="92">
        <v>76440.490000000005</v>
      </c>
      <c r="F120" s="92">
        <v>2341177.0499999998</v>
      </c>
      <c r="G120" s="92">
        <v>72812.41</v>
      </c>
      <c r="H120" s="87">
        <f t="shared" si="12"/>
        <v>3650747.4699999997</v>
      </c>
      <c r="I120" s="92">
        <f>5451.6+157713.87</f>
        <v>163165.47</v>
      </c>
      <c r="J120" s="87">
        <f t="shared" si="13"/>
        <v>3813912.94</v>
      </c>
    </row>
    <row r="121" spans="1:10">
      <c r="A121" s="47"/>
      <c r="B121" s="86" t="s">
        <v>125</v>
      </c>
      <c r="C121" s="92">
        <v>505023.53</v>
      </c>
      <c r="D121" s="92">
        <v>592276.42000000004</v>
      </c>
      <c r="E121" s="92">
        <v>328806.87</v>
      </c>
      <c r="F121" s="92">
        <v>747160.86</v>
      </c>
      <c r="G121" s="92">
        <v>412909.83</v>
      </c>
      <c r="H121" s="87">
        <f t="shared" si="12"/>
        <v>2586177.5100000002</v>
      </c>
      <c r="I121" s="92">
        <v>93348.84</v>
      </c>
      <c r="J121" s="87">
        <f t="shared" si="13"/>
        <v>2679526.35</v>
      </c>
    </row>
    <row r="122" spans="1:10">
      <c r="A122" s="47"/>
      <c r="B122" s="86" t="s">
        <v>348</v>
      </c>
      <c r="C122" s="92">
        <v>877559</v>
      </c>
      <c r="D122" s="92">
        <v>993309.5</v>
      </c>
      <c r="E122" s="92">
        <v>384163.66</v>
      </c>
      <c r="F122" s="92">
        <v>-125711.47</v>
      </c>
      <c r="G122" s="92">
        <v>-641679.52</v>
      </c>
      <c r="H122" s="87">
        <f t="shared" si="12"/>
        <v>1487641.17</v>
      </c>
      <c r="I122" s="92">
        <v>629175.81000000006</v>
      </c>
      <c r="J122" s="87">
        <f t="shared" si="13"/>
        <v>2116816.98</v>
      </c>
    </row>
    <row r="123" spans="1:10">
      <c r="A123" s="47"/>
      <c r="B123" s="86" t="s">
        <v>170</v>
      </c>
      <c r="C123" s="92">
        <v>8454237.1099999994</v>
      </c>
      <c r="D123" s="92">
        <v>5144588.26</v>
      </c>
      <c r="E123" s="92">
        <v>1547050.93</v>
      </c>
      <c r="F123" s="92">
        <v>-2909013.94</v>
      </c>
      <c r="G123" s="92">
        <v>-681112.45</v>
      </c>
      <c r="H123" s="87">
        <f t="shared" si="12"/>
        <v>11555749.91</v>
      </c>
      <c r="I123" s="92">
        <v>236227.48</v>
      </c>
      <c r="J123" s="87">
        <f t="shared" si="13"/>
        <v>11791977.390000001</v>
      </c>
    </row>
    <row r="124" spans="1:10">
      <c r="A124" s="47"/>
      <c r="B124" s="86" t="s">
        <v>80</v>
      </c>
      <c r="C124" s="92">
        <v>1774867.24</v>
      </c>
      <c r="D124" s="92">
        <v>1662668.92</v>
      </c>
      <c r="E124" s="92">
        <v>839244.9</v>
      </c>
      <c r="F124" s="92">
        <v>852496.95</v>
      </c>
      <c r="G124" s="92">
        <v>405356.94</v>
      </c>
      <c r="H124" s="87">
        <f t="shared" si="12"/>
        <v>5534634.9500000011</v>
      </c>
      <c r="I124" s="92">
        <v>175310.95</v>
      </c>
      <c r="J124" s="87">
        <f t="shared" si="13"/>
        <v>5709945.9000000013</v>
      </c>
    </row>
    <row r="125" spans="1:10">
      <c r="A125" s="47"/>
      <c r="B125" s="86" t="s">
        <v>150</v>
      </c>
      <c r="C125" s="92"/>
      <c r="D125" s="92"/>
      <c r="E125" s="92"/>
      <c r="F125" s="92"/>
      <c r="G125" s="92"/>
      <c r="H125" s="87">
        <f t="shared" si="12"/>
        <v>0</v>
      </c>
      <c r="I125" s="92"/>
      <c r="J125" s="87">
        <f t="shared" si="13"/>
        <v>0</v>
      </c>
    </row>
    <row r="126" spans="1:10">
      <c r="B126" s="88" t="s">
        <v>349</v>
      </c>
      <c r="C126" s="89">
        <f>SUM(C110:C124)</f>
        <v>34235114.619999997</v>
      </c>
      <c r="D126" s="89">
        <f t="shared" ref="D126:I126" si="14">SUM(D110:D124)</f>
        <v>28086971.100000009</v>
      </c>
      <c r="E126" s="89">
        <f t="shared" si="14"/>
        <v>11975541.649999999</v>
      </c>
      <c r="F126" s="89">
        <f t="shared" si="14"/>
        <v>8289400.4999999991</v>
      </c>
      <c r="G126" s="89">
        <f t="shared" si="14"/>
        <v>986974.01999999932</v>
      </c>
      <c r="H126" s="89">
        <f t="shared" si="14"/>
        <v>83574001.890000001</v>
      </c>
      <c r="I126" s="89">
        <f t="shared" si="14"/>
        <v>4560117.1000000006</v>
      </c>
      <c r="J126" s="89">
        <f>SUM(J110:J125)</f>
        <v>88134118.99000001</v>
      </c>
    </row>
    <row r="128" spans="1:10" ht="15.75">
      <c r="B128" s="3" t="s">
        <v>771</v>
      </c>
    </row>
    <row r="129" spans="1:9">
      <c r="B129" s="155" t="s">
        <v>772</v>
      </c>
    </row>
    <row r="130" spans="1:9">
      <c r="B130" s="3" t="s">
        <v>773</v>
      </c>
    </row>
    <row r="131" spans="1:9">
      <c r="B131" s="3" t="s">
        <v>774</v>
      </c>
    </row>
    <row r="132" spans="1:9">
      <c r="B132" s="155" t="s">
        <v>775</v>
      </c>
    </row>
    <row r="133" spans="1:9">
      <c r="B133" s="155" t="s">
        <v>776</v>
      </c>
    </row>
    <row r="134" spans="1:9" ht="18" customHeight="1">
      <c r="A134" s="350"/>
      <c r="B134" s="83" t="s">
        <v>432</v>
      </c>
    </row>
    <row r="135" spans="1:9">
      <c r="I135" s="125"/>
    </row>
  </sheetData>
  <hyperlinks>
    <hyperlink ref="B16" r:id="rId1"/>
    <hyperlink ref="B72" display="http://www.minhafp.gob.es/Documentacion/Publico/CDI/Sist%20Financiacion%20y%20Deuda/InformaciónCCAA/Las_Haciendas_Autonómicas_en_cifras_2014.pdf  (11.1 RENDIMIENTO DEFINITIVO DE LOS RECURSOS EN EL AÑO 20XX_pg.XX)    Si no estuviera la publicación deberemo"/>
  </hyperlinks>
  <pageMargins left="0.75" right="0.75" top="1" bottom="1" header="0.5" footer="0.5"/>
  <pageSetup paperSize="9" scale="80" orientation="landscape" horizontalDpi="4294967292" verticalDpi="4294967292" r:id="rId2"/>
  <headerFooter alignWithMargins="0"/>
  <rowBreaks count="1" manualBreakCount="1">
    <brk id="74" max="16383" man="1"/>
  </rowBreaks>
  <colBreaks count="1" manualBreakCount="1">
    <brk id="10" max="92"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0">
    <tabColor rgb="FFFF33CC"/>
  </sheetPr>
  <dimension ref="A2:J64"/>
  <sheetViews>
    <sheetView zoomScaleNormal="100" workbookViewId="0">
      <selection activeCell="F18" sqref="F18"/>
    </sheetView>
  </sheetViews>
  <sheetFormatPr baseColWidth="10" defaultColWidth="11" defaultRowHeight="12.75"/>
  <cols>
    <col min="1" max="1" width="5" style="234" customWidth="1"/>
    <col min="2" max="3" width="11" style="234"/>
    <col min="4" max="4" width="23.875" style="234" customWidth="1"/>
    <col min="5" max="5" width="11" style="234"/>
    <col min="6" max="6" width="19.375" style="234" customWidth="1"/>
    <col min="7" max="16384" width="11" style="234"/>
  </cols>
  <sheetData>
    <row r="2" spans="2:3">
      <c r="B2" s="233" t="s">
        <v>71</v>
      </c>
    </row>
    <row r="3" spans="2:3">
      <c r="B3" s="237" t="s">
        <v>732</v>
      </c>
    </row>
    <row r="5" spans="2:3">
      <c r="B5" s="233" t="s">
        <v>130</v>
      </c>
    </row>
    <row r="6" spans="2:3">
      <c r="B6" s="203">
        <f>D41</f>
        <v>4740.3111388904545</v>
      </c>
    </row>
    <row r="8" spans="2:3">
      <c r="B8" s="233" t="s">
        <v>66</v>
      </c>
    </row>
    <row r="9" spans="2:3">
      <c r="B9" s="234" t="s">
        <v>581</v>
      </c>
    </row>
    <row r="11" spans="2:3">
      <c r="B11" s="233" t="s">
        <v>29</v>
      </c>
    </row>
    <row r="12" spans="2:3">
      <c r="B12" s="234" t="s">
        <v>580</v>
      </c>
    </row>
    <row r="13" spans="2:3">
      <c r="B13" s="62"/>
      <c r="C13" s="66"/>
    </row>
    <row r="19" spans="1:10">
      <c r="B19" s="13" t="s">
        <v>30</v>
      </c>
    </row>
    <row r="20" spans="1:10">
      <c r="D20" s="40" t="s">
        <v>316</v>
      </c>
    </row>
    <row r="21" spans="1:10">
      <c r="C21" s="330" t="s">
        <v>227</v>
      </c>
      <c r="D21" s="26" t="s">
        <v>733</v>
      </c>
    </row>
    <row r="22" spans="1:10" ht="41.25" thickBot="1">
      <c r="A22" s="22"/>
      <c r="B22" s="68"/>
      <c r="C22" s="153" t="s">
        <v>724</v>
      </c>
      <c r="D22" s="338" t="s">
        <v>312</v>
      </c>
      <c r="E22" s="153" t="s">
        <v>313</v>
      </c>
      <c r="F22" s="153" t="s">
        <v>314</v>
      </c>
      <c r="G22" s="153" t="s">
        <v>315</v>
      </c>
      <c r="H22" s="22"/>
      <c r="I22" s="22"/>
      <c r="J22" s="22"/>
    </row>
    <row r="23" spans="1:10">
      <c r="B23" s="234" t="s">
        <v>83</v>
      </c>
      <c r="C23" s="8">
        <v>8400674</v>
      </c>
      <c r="D23" s="51">
        <v>0</v>
      </c>
      <c r="E23" s="23">
        <f t="shared" ref="E23:E39" si="0">D23*1000/C23</f>
        <v>0</v>
      </c>
      <c r="F23" s="23"/>
    </row>
    <row r="24" spans="1:10">
      <c r="B24" s="234" t="s">
        <v>173</v>
      </c>
      <c r="C24" s="8">
        <v>1321616</v>
      </c>
      <c r="D24" s="51">
        <v>0</v>
      </c>
      <c r="E24" s="23">
        <f t="shared" si="0"/>
        <v>0</v>
      </c>
      <c r="F24" s="23"/>
    </row>
    <row r="25" spans="1:10">
      <c r="B25" s="234" t="s">
        <v>187</v>
      </c>
      <c r="C25" s="8">
        <v>1056492.5</v>
      </c>
      <c r="D25" s="51">
        <v>0</v>
      </c>
      <c r="E25" s="23">
        <f t="shared" si="0"/>
        <v>0</v>
      </c>
      <c r="F25" s="23"/>
    </row>
    <row r="26" spans="1:10">
      <c r="B26" s="234" t="s">
        <v>188</v>
      </c>
      <c r="C26" s="8">
        <v>1103960.5</v>
      </c>
      <c r="D26" s="51">
        <v>0</v>
      </c>
      <c r="E26" s="23">
        <f t="shared" si="0"/>
        <v>0</v>
      </c>
      <c r="F26" s="23"/>
    </row>
    <row r="27" spans="1:10">
      <c r="B27" s="234" t="s">
        <v>174</v>
      </c>
      <c r="C27" s="8">
        <v>2102560.5</v>
      </c>
      <c r="D27" s="51">
        <v>0</v>
      </c>
      <c r="E27" s="23">
        <f t="shared" si="0"/>
        <v>0</v>
      </c>
      <c r="F27" s="23"/>
    </row>
    <row r="28" spans="1:10">
      <c r="B28" s="234" t="s">
        <v>175</v>
      </c>
      <c r="C28" s="8">
        <v>586917.5</v>
      </c>
      <c r="D28" s="51">
        <v>0</v>
      </c>
      <c r="E28" s="23">
        <f t="shared" si="0"/>
        <v>0</v>
      </c>
      <c r="F28" s="23"/>
    </row>
    <row r="29" spans="1:10">
      <c r="B29" s="234" t="s">
        <v>80</v>
      </c>
      <c r="C29" s="8">
        <v>2483421</v>
      </c>
      <c r="D29" s="51">
        <v>0</v>
      </c>
      <c r="E29" s="23">
        <f t="shared" si="0"/>
        <v>0</v>
      </c>
      <c r="F29" s="23"/>
    </row>
    <row r="30" spans="1:10">
      <c r="B30" s="234" t="s">
        <v>208</v>
      </c>
      <c r="C30" s="8">
        <v>2068901</v>
      </c>
      <c r="D30" s="51">
        <v>0</v>
      </c>
      <c r="E30" s="23">
        <f t="shared" si="0"/>
        <v>0</v>
      </c>
      <c r="F30" s="23"/>
    </row>
    <row r="31" spans="1:10">
      <c r="B31" s="234" t="s">
        <v>81</v>
      </c>
      <c r="C31" s="8">
        <v>7513504.5</v>
      </c>
      <c r="D31" s="51">
        <v>0</v>
      </c>
      <c r="E31" s="23">
        <f t="shared" si="0"/>
        <v>0</v>
      </c>
      <c r="F31" s="23"/>
    </row>
    <row r="32" spans="1:10">
      <c r="B32" s="234" t="s">
        <v>119</v>
      </c>
      <c r="C32" s="8">
        <v>4992766.5</v>
      </c>
      <c r="D32" s="51">
        <v>0</v>
      </c>
      <c r="E32" s="23">
        <f t="shared" si="0"/>
        <v>0</v>
      </c>
      <c r="F32" s="23"/>
    </row>
    <row r="33" spans="1:10">
      <c r="B33" s="234" t="s">
        <v>125</v>
      </c>
      <c r="C33" s="8">
        <v>1096314.5</v>
      </c>
      <c r="D33" s="51">
        <v>0</v>
      </c>
      <c r="E33" s="23">
        <f t="shared" si="0"/>
        <v>0</v>
      </c>
      <c r="F33" s="23"/>
    </row>
    <row r="34" spans="1:10">
      <c r="B34" s="234" t="s">
        <v>184</v>
      </c>
      <c r="C34" s="8">
        <v>2740521</v>
      </c>
      <c r="D34" s="51">
        <v>0</v>
      </c>
      <c r="E34" s="23">
        <f t="shared" si="0"/>
        <v>0</v>
      </c>
      <c r="F34" s="23"/>
    </row>
    <row r="35" spans="1:10">
      <c r="B35" s="234" t="s">
        <v>170</v>
      </c>
      <c r="C35" s="8">
        <v>6445718</v>
      </c>
      <c r="D35" s="51">
        <v>0</v>
      </c>
      <c r="E35" s="23">
        <f t="shared" si="0"/>
        <v>0</v>
      </c>
      <c r="F35" s="23"/>
    </row>
    <row r="36" spans="1:10">
      <c r="B36" s="234" t="s">
        <v>152</v>
      </c>
      <c r="C36" s="8">
        <v>1467053</v>
      </c>
      <c r="D36" s="51">
        <v>0</v>
      </c>
      <c r="E36" s="23">
        <f t="shared" si="0"/>
        <v>0</v>
      </c>
      <c r="F36" s="23"/>
    </row>
    <row r="37" spans="1:10">
      <c r="B37" s="234" t="s">
        <v>153</v>
      </c>
      <c r="C37" s="8">
        <v>640633</v>
      </c>
      <c r="D37" s="51">
        <v>0</v>
      </c>
      <c r="E37" s="23">
        <f t="shared" si="0"/>
        <v>0</v>
      </c>
      <c r="F37" s="23"/>
    </row>
    <row r="38" spans="1:10">
      <c r="B38" s="32" t="s">
        <v>185</v>
      </c>
      <c r="C38" s="33">
        <v>2189121</v>
      </c>
      <c r="D38" s="73">
        <v>0</v>
      </c>
      <c r="E38" s="34">
        <f t="shared" si="0"/>
        <v>0</v>
      </c>
      <c r="F38" s="34"/>
      <c r="G38" s="32"/>
    </row>
    <row r="39" spans="1:10">
      <c r="B39" s="32" t="s">
        <v>186</v>
      </c>
      <c r="C39" s="33">
        <v>318027.5</v>
      </c>
      <c r="D39" s="73">
        <v>0</v>
      </c>
      <c r="E39" s="34">
        <f t="shared" si="0"/>
        <v>0</v>
      </c>
      <c r="F39" s="34"/>
      <c r="G39" s="32"/>
    </row>
    <row r="40" spans="1:10">
      <c r="B40" s="32" t="s">
        <v>150</v>
      </c>
      <c r="C40" s="33">
        <v>169659.5</v>
      </c>
      <c r="D40" s="73">
        <v>4740.3111388904545</v>
      </c>
      <c r="E40" s="34">
        <f>D40*1000/C40</f>
        <v>27.940145638119024</v>
      </c>
      <c r="F40" s="34"/>
      <c r="G40" s="32"/>
    </row>
    <row r="41" spans="1:10" ht="13.5" thickBot="1">
      <c r="A41" s="233"/>
      <c r="B41" s="35" t="s">
        <v>151</v>
      </c>
      <c r="C41" s="36">
        <v>46697861.5</v>
      </c>
      <c r="D41" s="143">
        <v>4740.3111388904545</v>
      </c>
      <c r="E41" s="38">
        <f>D41*1000/C41</f>
        <v>0.10151024022567831</v>
      </c>
      <c r="F41" s="38"/>
      <c r="G41" s="35"/>
      <c r="H41" s="233"/>
      <c r="I41" s="233"/>
      <c r="J41" s="233"/>
    </row>
    <row r="42" spans="1:10">
      <c r="E42" s="8">
        <f>SUM(D23:D40)-D41</f>
        <v>0</v>
      </c>
    </row>
    <row r="46" spans="1:10">
      <c r="C46" s="8"/>
      <c r="D46" s="8"/>
    </row>
    <row r="47" spans="1:10">
      <c r="C47" s="8"/>
      <c r="D47" s="8"/>
    </row>
    <row r="48" spans="1:10">
      <c r="C48" s="8"/>
      <c r="D48" s="8"/>
    </row>
    <row r="49" spans="2:5">
      <c r="C49" s="8"/>
      <c r="D49" s="8"/>
      <c r="E49" s="8"/>
    </row>
    <row r="50" spans="2:5">
      <c r="C50" s="8"/>
      <c r="D50" s="8"/>
    </row>
    <row r="51" spans="2:5">
      <c r="C51" s="8"/>
      <c r="D51" s="8"/>
    </row>
    <row r="52" spans="2:5">
      <c r="C52" s="8"/>
      <c r="D52" s="8"/>
    </row>
    <row r="53" spans="2:5">
      <c r="C53" s="8"/>
      <c r="D53" s="8"/>
    </row>
    <row r="54" spans="2:5">
      <c r="C54" s="8"/>
      <c r="D54" s="8"/>
    </row>
    <row r="55" spans="2:5">
      <c r="C55" s="8"/>
      <c r="D55" s="8"/>
    </row>
    <row r="56" spans="2:5">
      <c r="C56" s="8"/>
      <c r="D56" s="8"/>
    </row>
    <row r="57" spans="2:5">
      <c r="C57" s="8"/>
      <c r="D57" s="8"/>
      <c r="E57" s="8"/>
    </row>
    <row r="58" spans="2:5">
      <c r="C58" s="8"/>
      <c r="D58" s="8"/>
    </row>
    <row r="59" spans="2:5">
      <c r="C59" s="8"/>
      <c r="D59" s="8"/>
    </row>
    <row r="60" spans="2:5">
      <c r="C60" s="8"/>
      <c r="D60" s="8"/>
    </row>
    <row r="61" spans="2:5">
      <c r="C61" s="8"/>
      <c r="D61" s="8"/>
      <c r="E61" s="8"/>
    </row>
    <row r="62" spans="2:5">
      <c r="C62" s="8"/>
      <c r="D62" s="8"/>
      <c r="E62" s="8"/>
    </row>
    <row r="63" spans="2:5">
      <c r="C63" s="8"/>
      <c r="D63" s="8"/>
      <c r="E63" s="8"/>
    </row>
    <row r="64" spans="2:5">
      <c r="B64" s="233"/>
      <c r="C64" s="8"/>
      <c r="D64" s="8"/>
      <c r="E64" s="8"/>
    </row>
  </sheetData>
  <pageMargins left="0.75" right="0.75" top="1" bottom="1" header="0.5" footer="0.5"/>
  <pageSetup paperSize="9" orientation="portrait" horizontalDpi="4294967292" verticalDpi="4294967292"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FF33CC"/>
  </sheetPr>
  <dimension ref="A2:J64"/>
  <sheetViews>
    <sheetView topLeftCell="A4" zoomScaleNormal="100" workbookViewId="0">
      <selection activeCell="C50" sqref="C50"/>
    </sheetView>
  </sheetViews>
  <sheetFormatPr baseColWidth="10" defaultColWidth="11" defaultRowHeight="12.75"/>
  <cols>
    <col min="1" max="1" width="5" style="1" customWidth="1"/>
    <col min="2" max="3" width="11" style="1"/>
    <col min="4" max="4" width="25.625" style="1" customWidth="1"/>
    <col min="5" max="5" width="11" style="1"/>
    <col min="6" max="6" width="19.375" style="1" customWidth="1"/>
    <col min="7" max="16384" width="11" style="1"/>
  </cols>
  <sheetData>
    <row r="2" spans="2:3">
      <c r="B2" s="24" t="s">
        <v>71</v>
      </c>
    </row>
    <row r="3" spans="2:3">
      <c r="B3" s="11" t="s">
        <v>735</v>
      </c>
    </row>
    <row r="5" spans="2:3">
      <c r="B5" s="24" t="s">
        <v>130</v>
      </c>
    </row>
    <row r="6" spans="2:3">
      <c r="B6" s="203">
        <f>D41</f>
        <v>462.34682000000004</v>
      </c>
    </row>
    <row r="8" spans="2:3">
      <c r="B8" s="24" t="s">
        <v>66</v>
      </c>
    </row>
    <row r="9" spans="2:3">
      <c r="B9" s="1" t="s">
        <v>581</v>
      </c>
    </row>
    <row r="11" spans="2:3">
      <c r="B11" s="24" t="s">
        <v>29</v>
      </c>
    </row>
    <row r="12" spans="2:3">
      <c r="B12" s="1" t="s">
        <v>580</v>
      </c>
    </row>
    <row r="13" spans="2:3">
      <c r="B13" s="62"/>
      <c r="C13" s="66"/>
    </row>
    <row r="15" spans="2:3" s="106" customFormat="1"/>
    <row r="16" spans="2:3" s="106" customFormat="1"/>
    <row r="17" spans="1:10" s="106" customFormat="1"/>
    <row r="18" spans="1:10" s="106" customFormat="1"/>
    <row r="19" spans="1:10">
      <c r="B19" s="13" t="s">
        <v>30</v>
      </c>
    </row>
    <row r="20" spans="1:10">
      <c r="D20" s="40" t="s">
        <v>316</v>
      </c>
    </row>
    <row r="21" spans="1:10">
      <c r="C21" s="330" t="s">
        <v>227</v>
      </c>
      <c r="D21" s="339" t="s">
        <v>734</v>
      </c>
    </row>
    <row r="22" spans="1:10" ht="41.25" thickBot="1">
      <c r="A22" s="22"/>
      <c r="B22" s="68"/>
      <c r="C22" s="153" t="s">
        <v>724</v>
      </c>
      <c r="D22" s="338" t="s">
        <v>312</v>
      </c>
      <c r="E22" s="153" t="s">
        <v>313</v>
      </c>
      <c r="F22" s="153" t="s">
        <v>314</v>
      </c>
      <c r="G22" s="153" t="s">
        <v>315</v>
      </c>
      <c r="H22" s="22"/>
      <c r="I22" s="22"/>
      <c r="J22" s="22"/>
    </row>
    <row r="23" spans="1:10">
      <c r="B23" s="1" t="s">
        <v>83</v>
      </c>
      <c r="C23" s="8">
        <v>8400674</v>
      </c>
      <c r="D23" s="51">
        <v>0</v>
      </c>
      <c r="E23" s="23">
        <f t="shared" ref="E23:E41" si="0">D23*1000/C23</f>
        <v>0</v>
      </c>
      <c r="F23" s="23"/>
    </row>
    <row r="24" spans="1:10">
      <c r="B24" s="1" t="s">
        <v>173</v>
      </c>
      <c r="C24" s="8">
        <v>1321616</v>
      </c>
      <c r="D24" s="51">
        <v>0</v>
      </c>
      <c r="E24" s="23">
        <f t="shared" si="0"/>
        <v>0</v>
      </c>
      <c r="F24" s="23"/>
    </row>
    <row r="25" spans="1:10">
      <c r="B25" s="1" t="s">
        <v>187</v>
      </c>
      <c r="C25" s="8">
        <v>1056492.5</v>
      </c>
      <c r="D25" s="51">
        <v>0</v>
      </c>
      <c r="E25" s="23">
        <f t="shared" si="0"/>
        <v>0</v>
      </c>
      <c r="F25" s="23"/>
    </row>
    <row r="26" spans="1:10">
      <c r="B26" s="1" t="s">
        <v>188</v>
      </c>
      <c r="C26" s="8">
        <v>1103960.5</v>
      </c>
      <c r="D26" s="51">
        <v>0</v>
      </c>
      <c r="E26" s="23">
        <f t="shared" si="0"/>
        <v>0</v>
      </c>
      <c r="F26" s="23"/>
    </row>
    <row r="27" spans="1:10">
      <c r="B27" s="1" t="s">
        <v>174</v>
      </c>
      <c r="C27" s="8">
        <v>2102560.5</v>
      </c>
      <c r="D27" s="51">
        <v>0</v>
      </c>
      <c r="E27" s="23">
        <f t="shared" si="0"/>
        <v>0</v>
      </c>
      <c r="F27" s="23"/>
    </row>
    <row r="28" spans="1:10">
      <c r="B28" s="1" t="s">
        <v>175</v>
      </c>
      <c r="C28" s="8">
        <v>586917.5</v>
      </c>
      <c r="D28" s="51">
        <v>0</v>
      </c>
      <c r="E28" s="23">
        <f t="shared" si="0"/>
        <v>0</v>
      </c>
      <c r="F28" s="23"/>
    </row>
    <row r="29" spans="1:10">
      <c r="B29" s="1" t="s">
        <v>80</v>
      </c>
      <c r="C29" s="8">
        <v>2483421</v>
      </c>
      <c r="D29" s="51">
        <v>0</v>
      </c>
      <c r="E29" s="23">
        <f t="shared" si="0"/>
        <v>0</v>
      </c>
      <c r="F29" s="23"/>
    </row>
    <row r="30" spans="1:10">
      <c r="B30" s="1" t="s">
        <v>208</v>
      </c>
      <c r="C30" s="8">
        <v>2068901</v>
      </c>
      <c r="D30" s="51">
        <v>0</v>
      </c>
      <c r="E30" s="23">
        <f t="shared" si="0"/>
        <v>0</v>
      </c>
      <c r="F30" s="23"/>
    </row>
    <row r="31" spans="1:10">
      <c r="B31" s="1" t="s">
        <v>81</v>
      </c>
      <c r="C31" s="8">
        <v>7513504.5</v>
      </c>
      <c r="D31" s="51">
        <v>0</v>
      </c>
      <c r="E31" s="23">
        <f t="shared" si="0"/>
        <v>0</v>
      </c>
      <c r="F31" s="23"/>
    </row>
    <row r="32" spans="1:10">
      <c r="B32" s="1" t="s">
        <v>119</v>
      </c>
      <c r="C32" s="8">
        <v>4992766.5</v>
      </c>
      <c r="D32" s="51">
        <v>0</v>
      </c>
      <c r="E32" s="23">
        <f t="shared" si="0"/>
        <v>0</v>
      </c>
      <c r="F32" s="23"/>
    </row>
    <row r="33" spans="1:10">
      <c r="B33" s="1" t="s">
        <v>125</v>
      </c>
      <c r="C33" s="8">
        <v>1096314.5</v>
      </c>
      <c r="D33" s="51">
        <v>0</v>
      </c>
      <c r="E33" s="23">
        <f t="shared" si="0"/>
        <v>0</v>
      </c>
      <c r="F33" s="23"/>
    </row>
    <row r="34" spans="1:10">
      <c r="B34" s="1" t="s">
        <v>184</v>
      </c>
      <c r="C34" s="8">
        <v>2740521</v>
      </c>
      <c r="D34" s="51">
        <v>0</v>
      </c>
      <c r="E34" s="23">
        <f t="shared" si="0"/>
        <v>0</v>
      </c>
      <c r="F34" s="23"/>
    </row>
    <row r="35" spans="1:10">
      <c r="B35" s="1" t="s">
        <v>170</v>
      </c>
      <c r="C35" s="8">
        <v>6445718</v>
      </c>
      <c r="D35" s="51">
        <v>0</v>
      </c>
      <c r="E35" s="23">
        <f t="shared" si="0"/>
        <v>0</v>
      </c>
      <c r="F35" s="23"/>
    </row>
    <row r="36" spans="1:10">
      <c r="B36" s="1" t="s">
        <v>152</v>
      </c>
      <c r="C36" s="8">
        <v>1467053</v>
      </c>
      <c r="D36" s="51">
        <v>0</v>
      </c>
      <c r="E36" s="23">
        <f t="shared" si="0"/>
        <v>0</v>
      </c>
      <c r="F36" s="23"/>
    </row>
    <row r="37" spans="1:10">
      <c r="B37" s="1" t="s">
        <v>153</v>
      </c>
      <c r="C37" s="8">
        <v>640633</v>
      </c>
      <c r="D37" s="51">
        <v>0</v>
      </c>
      <c r="E37" s="23">
        <f t="shared" si="0"/>
        <v>0</v>
      </c>
      <c r="F37" s="23"/>
    </row>
    <row r="38" spans="1:10">
      <c r="B38" s="32" t="s">
        <v>185</v>
      </c>
      <c r="C38" s="33">
        <v>2189121</v>
      </c>
      <c r="D38" s="73">
        <v>0</v>
      </c>
      <c r="E38" s="34">
        <f t="shared" si="0"/>
        <v>0</v>
      </c>
      <c r="F38" s="34"/>
      <c r="G38" s="32"/>
    </row>
    <row r="39" spans="1:10">
      <c r="B39" s="32" t="s">
        <v>186</v>
      </c>
      <c r="C39" s="33">
        <v>318027.5</v>
      </c>
      <c r="D39" s="73">
        <v>0</v>
      </c>
      <c r="E39" s="34">
        <f t="shared" si="0"/>
        <v>0</v>
      </c>
      <c r="F39" s="34"/>
      <c r="G39" s="32"/>
    </row>
    <row r="40" spans="1:10">
      <c r="B40" s="32" t="s">
        <v>150</v>
      </c>
      <c r="C40" s="33">
        <v>169659.5</v>
      </c>
      <c r="D40" s="73">
        <v>462.34682000000004</v>
      </c>
      <c r="E40" s="34">
        <f t="shared" si="0"/>
        <v>2.7251454825694998</v>
      </c>
      <c r="F40" s="34"/>
      <c r="G40" s="32"/>
    </row>
    <row r="41" spans="1:10" ht="13.5" thickBot="1">
      <c r="A41" s="24"/>
      <c r="B41" s="35" t="s">
        <v>151</v>
      </c>
      <c r="C41" s="36">
        <v>46697861.5</v>
      </c>
      <c r="D41" s="143">
        <v>462.34682000000004</v>
      </c>
      <c r="E41" s="38">
        <f t="shared" si="0"/>
        <v>9.9008135522437157E-3</v>
      </c>
      <c r="F41" s="38"/>
      <c r="G41" s="35"/>
      <c r="H41" s="24"/>
      <c r="I41" s="24"/>
      <c r="J41" s="24"/>
    </row>
    <row r="42" spans="1:10">
      <c r="E42" s="8">
        <f>SUM(D23:D40)-D41</f>
        <v>0</v>
      </c>
    </row>
    <row r="46" spans="1:10">
      <c r="C46" s="8"/>
      <c r="D46" s="8"/>
    </row>
    <row r="47" spans="1:10">
      <c r="C47" s="8"/>
      <c r="D47" s="8"/>
    </row>
    <row r="48" spans="1:10">
      <c r="C48" s="8"/>
      <c r="D48" s="8"/>
    </row>
    <row r="49" spans="2:5">
      <c r="C49" s="8"/>
      <c r="D49" s="8"/>
      <c r="E49" s="8"/>
    </row>
    <row r="50" spans="2:5">
      <c r="C50" s="8"/>
      <c r="D50" s="8"/>
    </row>
    <row r="51" spans="2:5">
      <c r="C51" s="8"/>
      <c r="D51" s="8"/>
    </row>
    <row r="52" spans="2:5">
      <c r="C52" s="8"/>
      <c r="D52" s="8"/>
    </row>
    <row r="53" spans="2:5">
      <c r="C53" s="8"/>
      <c r="D53" s="8"/>
    </row>
    <row r="54" spans="2:5">
      <c r="C54" s="8"/>
      <c r="D54" s="8"/>
    </row>
    <row r="55" spans="2:5">
      <c r="C55" s="8"/>
      <c r="D55" s="8"/>
    </row>
    <row r="56" spans="2:5">
      <c r="C56" s="8"/>
      <c r="D56" s="8"/>
    </row>
    <row r="57" spans="2:5">
      <c r="C57" s="8"/>
      <c r="D57" s="8"/>
      <c r="E57" s="8"/>
    </row>
    <row r="58" spans="2:5">
      <c r="C58" s="8"/>
      <c r="D58" s="8"/>
    </row>
    <row r="59" spans="2:5">
      <c r="C59" s="8"/>
      <c r="D59" s="8"/>
    </row>
    <row r="60" spans="2:5">
      <c r="C60" s="8"/>
      <c r="D60" s="8"/>
    </row>
    <row r="61" spans="2:5">
      <c r="C61" s="8"/>
      <c r="D61" s="8"/>
      <c r="E61" s="8"/>
    </row>
    <row r="62" spans="2:5">
      <c r="C62" s="8"/>
      <c r="D62" s="8"/>
      <c r="E62" s="8"/>
    </row>
    <row r="63" spans="2:5">
      <c r="C63" s="8"/>
      <c r="D63" s="8"/>
      <c r="E63" s="8"/>
    </row>
    <row r="64" spans="2:5">
      <c r="B64" s="24"/>
      <c r="C64" s="8"/>
      <c r="D64" s="8"/>
      <c r="E64" s="8"/>
    </row>
  </sheetData>
  <pageMargins left="0.75" right="0.75" top="1" bottom="1" header="0.5" footer="0.5"/>
  <pageSetup paperSize="9" orientation="portrait" horizontalDpi="4294967292" verticalDpi="4294967292"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FF33CC"/>
  </sheetPr>
  <dimension ref="A2:G42"/>
  <sheetViews>
    <sheetView topLeftCell="A4" zoomScaleNormal="100" workbookViewId="0">
      <selection activeCell="C50" sqref="C50"/>
    </sheetView>
  </sheetViews>
  <sheetFormatPr baseColWidth="10" defaultColWidth="11" defaultRowHeight="12.75"/>
  <cols>
    <col min="1" max="1" width="7.625" style="1" customWidth="1"/>
    <col min="2" max="3" width="11" style="1"/>
    <col min="4" max="4" width="22" style="1" customWidth="1"/>
    <col min="5" max="5" width="11" style="1"/>
    <col min="6" max="6" width="19.375" style="1" customWidth="1"/>
    <col min="7" max="16384" width="11" style="1"/>
  </cols>
  <sheetData>
    <row r="2" spans="2:2">
      <c r="B2" s="24" t="s">
        <v>71</v>
      </c>
    </row>
    <row r="3" spans="2:2">
      <c r="B3" s="11" t="s">
        <v>736</v>
      </c>
    </row>
    <row r="5" spans="2:2">
      <c r="B5" s="24" t="s">
        <v>130</v>
      </c>
    </row>
    <row r="6" spans="2:2">
      <c r="B6" s="203">
        <f>D41</f>
        <v>59215.714780000002</v>
      </c>
    </row>
    <row r="8" spans="2:2">
      <c r="B8" s="24" t="s">
        <v>100</v>
      </c>
    </row>
    <row r="9" spans="2:2">
      <c r="B9" s="1" t="s">
        <v>579</v>
      </c>
    </row>
    <row r="10" spans="2:2">
      <c r="B10" s="1" t="s">
        <v>578</v>
      </c>
    </row>
    <row r="12" spans="2:2">
      <c r="B12" s="24" t="s">
        <v>29</v>
      </c>
    </row>
    <row r="13" spans="2:2">
      <c r="B13" s="1" t="s">
        <v>580</v>
      </c>
    </row>
    <row r="15" spans="2:2" s="106" customFormat="1"/>
    <row r="16" spans="2:2" s="106" customFormat="1"/>
    <row r="17" spans="1:7" s="106" customFormat="1"/>
    <row r="18" spans="1:7" s="106" customFormat="1"/>
    <row r="19" spans="1:7">
      <c r="B19" s="13" t="s">
        <v>30</v>
      </c>
    </row>
    <row r="20" spans="1:7">
      <c r="D20" s="40" t="s">
        <v>316</v>
      </c>
    </row>
    <row r="21" spans="1:7">
      <c r="C21" s="330" t="s">
        <v>227</v>
      </c>
      <c r="D21" s="26" t="s">
        <v>749</v>
      </c>
    </row>
    <row r="22" spans="1:7" ht="39" thickBot="1">
      <c r="A22" s="22"/>
      <c r="B22" s="31"/>
      <c r="C22" s="39" t="s">
        <v>724</v>
      </c>
      <c r="D22" s="341" t="s">
        <v>312</v>
      </c>
      <c r="E22" s="39" t="s">
        <v>313</v>
      </c>
      <c r="F22" s="39" t="s">
        <v>314</v>
      </c>
      <c r="G22" s="39" t="s">
        <v>315</v>
      </c>
    </row>
    <row r="23" spans="1:7">
      <c r="B23" s="1" t="s">
        <v>83</v>
      </c>
      <c r="C23" s="8">
        <v>8400674</v>
      </c>
      <c r="D23" s="51">
        <v>0</v>
      </c>
      <c r="E23" s="23">
        <f t="shared" ref="E23:E41" si="0">D23*1000/C23</f>
        <v>0</v>
      </c>
      <c r="F23" s="23"/>
    </row>
    <row r="24" spans="1:7">
      <c r="B24" s="1" t="s">
        <v>173</v>
      </c>
      <c r="C24" s="8">
        <v>1321616</v>
      </c>
      <c r="D24" s="51">
        <v>0</v>
      </c>
      <c r="E24" s="23">
        <f t="shared" si="0"/>
        <v>0</v>
      </c>
      <c r="F24" s="23"/>
    </row>
    <row r="25" spans="1:7">
      <c r="B25" s="1" t="s">
        <v>187</v>
      </c>
      <c r="C25" s="8">
        <v>1056492.5</v>
      </c>
      <c r="D25" s="51">
        <v>0</v>
      </c>
      <c r="E25" s="23">
        <f t="shared" si="0"/>
        <v>0</v>
      </c>
      <c r="F25" s="23"/>
    </row>
    <row r="26" spans="1:7">
      <c r="B26" s="1" t="s">
        <v>188</v>
      </c>
      <c r="C26" s="8">
        <v>1103960.5</v>
      </c>
      <c r="D26" s="51">
        <v>0</v>
      </c>
      <c r="E26" s="23">
        <f t="shared" si="0"/>
        <v>0</v>
      </c>
      <c r="F26" s="23"/>
    </row>
    <row r="27" spans="1:7">
      <c r="B27" s="1" t="s">
        <v>174</v>
      </c>
      <c r="C27" s="8">
        <v>2102560.5</v>
      </c>
      <c r="D27" s="51">
        <v>0</v>
      </c>
      <c r="E27" s="23">
        <f t="shared" si="0"/>
        <v>0</v>
      </c>
      <c r="F27" s="23"/>
    </row>
    <row r="28" spans="1:7">
      <c r="B28" s="1" t="s">
        <v>175</v>
      </c>
      <c r="C28" s="8">
        <v>586917.5</v>
      </c>
      <c r="D28" s="51">
        <v>0</v>
      </c>
      <c r="E28" s="23">
        <f t="shared" si="0"/>
        <v>0</v>
      </c>
      <c r="F28" s="23"/>
    </row>
    <row r="29" spans="1:7">
      <c r="B29" s="1" t="s">
        <v>80</v>
      </c>
      <c r="C29" s="8">
        <v>2483421</v>
      </c>
      <c r="D29" s="51">
        <v>0</v>
      </c>
      <c r="E29" s="23">
        <f t="shared" si="0"/>
        <v>0</v>
      </c>
      <c r="F29" s="23"/>
    </row>
    <row r="30" spans="1:7">
      <c r="B30" s="1" t="s">
        <v>208</v>
      </c>
      <c r="C30" s="8">
        <v>2068901</v>
      </c>
      <c r="D30" s="51">
        <v>0</v>
      </c>
      <c r="E30" s="23">
        <f t="shared" si="0"/>
        <v>0</v>
      </c>
      <c r="F30" s="23"/>
    </row>
    <row r="31" spans="1:7">
      <c r="B31" s="1" t="s">
        <v>81</v>
      </c>
      <c r="C31" s="8">
        <v>7513504.5</v>
      </c>
      <c r="D31" s="51">
        <v>0</v>
      </c>
      <c r="E31" s="23">
        <f t="shared" si="0"/>
        <v>0</v>
      </c>
      <c r="F31" s="23"/>
    </row>
    <row r="32" spans="1:7">
      <c r="B32" s="1" t="s">
        <v>119</v>
      </c>
      <c r="C32" s="8">
        <v>4992766.5</v>
      </c>
      <c r="D32" s="51">
        <v>0</v>
      </c>
      <c r="E32" s="23">
        <f t="shared" si="0"/>
        <v>0</v>
      </c>
      <c r="F32" s="23"/>
    </row>
    <row r="33" spans="1:7">
      <c r="B33" s="1" t="s">
        <v>125</v>
      </c>
      <c r="C33" s="8">
        <v>1096314.5</v>
      </c>
      <c r="D33" s="51">
        <v>0</v>
      </c>
      <c r="E33" s="23">
        <f t="shared" si="0"/>
        <v>0</v>
      </c>
      <c r="F33" s="23"/>
    </row>
    <row r="34" spans="1:7">
      <c r="B34" s="1" t="s">
        <v>184</v>
      </c>
      <c r="C34" s="8">
        <v>2740521</v>
      </c>
      <c r="D34" s="51">
        <v>0</v>
      </c>
      <c r="E34" s="23">
        <f t="shared" si="0"/>
        <v>0</v>
      </c>
      <c r="F34" s="23"/>
    </row>
    <row r="35" spans="1:7">
      <c r="B35" s="1" t="s">
        <v>170</v>
      </c>
      <c r="C35" s="8">
        <v>6445718</v>
      </c>
      <c r="D35" s="51">
        <v>0</v>
      </c>
      <c r="E35" s="23">
        <f t="shared" si="0"/>
        <v>0</v>
      </c>
      <c r="F35" s="23"/>
    </row>
    <row r="36" spans="1:7">
      <c r="B36" s="1" t="s">
        <v>152</v>
      </c>
      <c r="C36" s="8">
        <v>1467053</v>
      </c>
      <c r="D36" s="51">
        <v>0</v>
      </c>
      <c r="E36" s="23">
        <f t="shared" si="0"/>
        <v>0</v>
      </c>
      <c r="F36" s="23"/>
    </row>
    <row r="37" spans="1:7">
      <c r="B37" s="1" t="s">
        <v>153</v>
      </c>
      <c r="C37" s="8">
        <v>640633</v>
      </c>
      <c r="D37" s="51">
        <v>0</v>
      </c>
      <c r="E37" s="23">
        <f t="shared" si="0"/>
        <v>0</v>
      </c>
      <c r="F37" s="23"/>
    </row>
    <row r="38" spans="1:7">
      <c r="B38" s="1" t="s">
        <v>185</v>
      </c>
      <c r="C38" s="8">
        <v>2189121</v>
      </c>
      <c r="D38" s="51">
        <v>0</v>
      </c>
      <c r="E38" s="23">
        <f t="shared" si="0"/>
        <v>0</v>
      </c>
      <c r="F38" s="23"/>
    </row>
    <row r="39" spans="1:7">
      <c r="B39" s="1" t="s">
        <v>186</v>
      </c>
      <c r="C39" s="8">
        <v>318027.5</v>
      </c>
      <c r="D39" s="51">
        <v>0</v>
      </c>
      <c r="E39" s="23">
        <f t="shared" si="0"/>
        <v>0</v>
      </c>
      <c r="F39" s="23"/>
    </row>
    <row r="40" spans="1:7">
      <c r="B40" s="32" t="s">
        <v>150</v>
      </c>
      <c r="C40" s="33">
        <v>169659.5</v>
      </c>
      <c r="D40" s="73">
        <v>59215.714780000002</v>
      </c>
      <c r="E40" s="34">
        <f t="shared" si="0"/>
        <v>349.02681417780911</v>
      </c>
      <c r="F40" s="34"/>
      <c r="G40" s="32"/>
    </row>
    <row r="41" spans="1:7" ht="13.5" thickBot="1">
      <c r="A41" s="24"/>
      <c r="B41" s="35" t="s">
        <v>151</v>
      </c>
      <c r="C41" s="36">
        <v>46697861.5</v>
      </c>
      <c r="D41" s="143">
        <v>59215.714780000002</v>
      </c>
      <c r="E41" s="38">
        <f t="shared" si="0"/>
        <v>1.2680605252127017</v>
      </c>
      <c r="F41" s="38"/>
      <c r="G41" s="35"/>
    </row>
    <row r="42" spans="1:7">
      <c r="E42" s="8">
        <f>SUM(D23:D40)-D41</f>
        <v>0</v>
      </c>
    </row>
  </sheetData>
  <pageMargins left="0.75" right="0.75" top="1" bottom="1" header="0.5" footer="0.5"/>
  <pageSetup paperSize="9" orientation="portrait" horizontalDpi="4294967292" verticalDpi="429496729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FF33CC"/>
  </sheetPr>
  <dimension ref="A2:G42"/>
  <sheetViews>
    <sheetView topLeftCell="A5" zoomScaleNormal="100" workbookViewId="0">
      <selection activeCell="C50" sqref="C50"/>
    </sheetView>
  </sheetViews>
  <sheetFormatPr baseColWidth="10" defaultColWidth="11" defaultRowHeight="12.75"/>
  <cols>
    <col min="1" max="1" width="5.875" style="1" customWidth="1"/>
    <col min="2" max="3" width="11" style="1"/>
    <col min="4" max="4" width="26.25" style="1" customWidth="1"/>
    <col min="5" max="5" width="11" style="1"/>
    <col min="6" max="6" width="19.375" style="1" customWidth="1"/>
    <col min="7" max="16384" width="11" style="1"/>
  </cols>
  <sheetData>
    <row r="2" spans="2:2">
      <c r="B2" s="24" t="s">
        <v>71</v>
      </c>
    </row>
    <row r="3" spans="2:2">
      <c r="B3" s="13" t="s">
        <v>737</v>
      </c>
    </row>
    <row r="5" spans="2:2">
      <c r="B5" s="24" t="s">
        <v>130</v>
      </c>
    </row>
    <row r="6" spans="2:2">
      <c r="B6" s="203">
        <f>D41</f>
        <v>64927.041660000003</v>
      </c>
    </row>
    <row r="8" spans="2:2">
      <c r="B8" s="24" t="s">
        <v>100</v>
      </c>
    </row>
    <row r="9" spans="2:2">
      <c r="B9" s="1" t="s">
        <v>582</v>
      </c>
    </row>
    <row r="10" spans="2:2">
      <c r="B10" s="1" t="s">
        <v>222</v>
      </c>
    </row>
    <row r="11" spans="2:2" s="106" customFormat="1"/>
    <row r="12" spans="2:2" s="106" customFormat="1"/>
    <row r="13" spans="2:2" s="106" customFormat="1"/>
    <row r="14" spans="2:2" s="106" customFormat="1"/>
    <row r="15" spans="2:2" s="106" customFormat="1"/>
    <row r="16" spans="2:2" s="106" customFormat="1"/>
    <row r="17" spans="1:7" s="106" customFormat="1"/>
    <row r="18" spans="1:7" s="106" customFormat="1"/>
    <row r="19" spans="1:7">
      <c r="B19" s="13" t="s">
        <v>30</v>
      </c>
    </row>
    <row r="20" spans="1:7">
      <c r="D20" s="40" t="s">
        <v>316</v>
      </c>
    </row>
    <row r="21" spans="1:7">
      <c r="C21" s="330" t="s">
        <v>227</v>
      </c>
      <c r="D21" s="26" t="s">
        <v>750</v>
      </c>
    </row>
    <row r="22" spans="1:7" ht="39" thickBot="1">
      <c r="A22" s="22"/>
      <c r="B22" s="31"/>
      <c r="C22" s="39" t="s">
        <v>724</v>
      </c>
      <c r="D22" s="341" t="s">
        <v>312</v>
      </c>
      <c r="E22" s="39" t="s">
        <v>313</v>
      </c>
      <c r="F22" s="39" t="s">
        <v>314</v>
      </c>
      <c r="G22" s="39" t="s">
        <v>315</v>
      </c>
    </row>
    <row r="23" spans="1:7">
      <c r="B23" s="1" t="s">
        <v>83</v>
      </c>
      <c r="C23" s="8">
        <v>8400674</v>
      </c>
      <c r="D23" s="51">
        <v>0</v>
      </c>
      <c r="E23" s="23">
        <f t="shared" ref="E23:E41" si="0">D23*1000/C23</f>
        <v>0</v>
      </c>
      <c r="F23" s="23"/>
    </row>
    <row r="24" spans="1:7">
      <c r="B24" s="1" t="s">
        <v>173</v>
      </c>
      <c r="C24" s="8">
        <v>1321616</v>
      </c>
      <c r="D24" s="51">
        <v>0</v>
      </c>
      <c r="E24" s="23">
        <f t="shared" si="0"/>
        <v>0</v>
      </c>
      <c r="F24" s="23"/>
    </row>
    <row r="25" spans="1:7">
      <c r="B25" s="1" t="s">
        <v>187</v>
      </c>
      <c r="C25" s="8">
        <v>1056492.5</v>
      </c>
      <c r="D25" s="51">
        <v>0</v>
      </c>
      <c r="E25" s="23">
        <f t="shared" si="0"/>
        <v>0</v>
      </c>
      <c r="F25" s="23"/>
    </row>
    <row r="26" spans="1:7">
      <c r="B26" s="1" t="s">
        <v>188</v>
      </c>
      <c r="C26" s="8">
        <v>1103960.5</v>
      </c>
      <c r="D26" s="51">
        <v>0</v>
      </c>
      <c r="E26" s="23">
        <f t="shared" si="0"/>
        <v>0</v>
      </c>
      <c r="F26" s="23"/>
    </row>
    <row r="27" spans="1:7">
      <c r="B27" s="1" t="s">
        <v>174</v>
      </c>
      <c r="C27" s="8">
        <v>2102560.5</v>
      </c>
      <c r="D27" s="51">
        <v>0</v>
      </c>
      <c r="E27" s="23">
        <f t="shared" si="0"/>
        <v>0</v>
      </c>
      <c r="F27" s="23"/>
    </row>
    <row r="28" spans="1:7">
      <c r="B28" s="1" t="s">
        <v>175</v>
      </c>
      <c r="C28" s="8">
        <v>586917.5</v>
      </c>
      <c r="D28" s="51">
        <v>0</v>
      </c>
      <c r="E28" s="23">
        <f t="shared" si="0"/>
        <v>0</v>
      </c>
      <c r="F28" s="23"/>
    </row>
    <row r="29" spans="1:7">
      <c r="B29" s="1" t="s">
        <v>80</v>
      </c>
      <c r="C29" s="8">
        <v>2483421</v>
      </c>
      <c r="D29" s="51">
        <v>0</v>
      </c>
      <c r="E29" s="23">
        <f t="shared" si="0"/>
        <v>0</v>
      </c>
      <c r="F29" s="23"/>
    </row>
    <row r="30" spans="1:7">
      <c r="B30" s="1" t="s">
        <v>208</v>
      </c>
      <c r="C30" s="8">
        <v>2068901</v>
      </c>
      <c r="D30" s="51">
        <v>0</v>
      </c>
      <c r="E30" s="23">
        <f t="shared" si="0"/>
        <v>0</v>
      </c>
      <c r="F30" s="23"/>
    </row>
    <row r="31" spans="1:7">
      <c r="B31" s="1" t="s">
        <v>81</v>
      </c>
      <c r="C31" s="8">
        <v>7513504.5</v>
      </c>
      <c r="D31" s="51">
        <v>0</v>
      </c>
      <c r="E31" s="23">
        <f t="shared" si="0"/>
        <v>0</v>
      </c>
      <c r="F31" s="23"/>
    </row>
    <row r="32" spans="1:7">
      <c r="B32" s="1" t="s">
        <v>119</v>
      </c>
      <c r="C32" s="8">
        <v>4992766.5</v>
      </c>
      <c r="D32" s="51">
        <v>0</v>
      </c>
      <c r="E32" s="23">
        <f t="shared" si="0"/>
        <v>0</v>
      </c>
      <c r="F32" s="23"/>
    </row>
    <row r="33" spans="1:7">
      <c r="B33" s="1" t="s">
        <v>125</v>
      </c>
      <c r="C33" s="8">
        <v>1096314.5</v>
      </c>
      <c r="D33" s="51">
        <v>0</v>
      </c>
      <c r="E33" s="23">
        <f t="shared" si="0"/>
        <v>0</v>
      </c>
      <c r="F33" s="23"/>
    </row>
    <row r="34" spans="1:7">
      <c r="B34" s="1" t="s">
        <v>184</v>
      </c>
      <c r="C34" s="8">
        <v>2740521</v>
      </c>
      <c r="D34" s="51">
        <v>0</v>
      </c>
      <c r="E34" s="23">
        <f t="shared" si="0"/>
        <v>0</v>
      </c>
      <c r="F34" s="23"/>
    </row>
    <row r="35" spans="1:7">
      <c r="B35" s="1" t="s">
        <v>170</v>
      </c>
      <c r="C35" s="8">
        <v>6445718</v>
      </c>
      <c r="D35" s="51">
        <v>0</v>
      </c>
      <c r="E35" s="23">
        <f t="shared" si="0"/>
        <v>0</v>
      </c>
      <c r="F35" s="23"/>
    </row>
    <row r="36" spans="1:7">
      <c r="B36" s="1" t="s">
        <v>152</v>
      </c>
      <c r="C36" s="8">
        <v>1467053</v>
      </c>
      <c r="D36" s="51">
        <v>0</v>
      </c>
      <c r="E36" s="23">
        <f t="shared" si="0"/>
        <v>0</v>
      </c>
      <c r="F36" s="23"/>
    </row>
    <row r="37" spans="1:7">
      <c r="B37" s="1" t="s">
        <v>153</v>
      </c>
      <c r="C37" s="8">
        <v>640633</v>
      </c>
      <c r="D37" s="51">
        <v>0</v>
      </c>
      <c r="E37" s="23">
        <f t="shared" si="0"/>
        <v>0</v>
      </c>
      <c r="F37" s="23"/>
    </row>
    <row r="38" spans="1:7">
      <c r="B38" s="1" t="s">
        <v>185</v>
      </c>
      <c r="C38" s="8">
        <v>2189121</v>
      </c>
      <c r="D38" s="51">
        <v>0</v>
      </c>
      <c r="E38" s="23">
        <f t="shared" si="0"/>
        <v>0</v>
      </c>
      <c r="F38" s="23"/>
    </row>
    <row r="39" spans="1:7">
      <c r="B39" s="1" t="s">
        <v>186</v>
      </c>
      <c r="C39" s="8">
        <v>318027.5</v>
      </c>
      <c r="D39" s="51">
        <v>0</v>
      </c>
      <c r="E39" s="23">
        <f t="shared" si="0"/>
        <v>0</v>
      </c>
      <c r="F39" s="23"/>
    </row>
    <row r="40" spans="1:7">
      <c r="B40" s="1" t="s">
        <v>150</v>
      </c>
      <c r="C40" s="8">
        <v>169659.5</v>
      </c>
      <c r="D40" s="51">
        <v>64927.041660000003</v>
      </c>
      <c r="E40" s="23">
        <f t="shared" si="0"/>
        <v>382.69028059141988</v>
      </c>
      <c r="F40" s="23"/>
    </row>
    <row r="41" spans="1:7" ht="13.5" thickBot="1">
      <c r="A41" s="24"/>
      <c r="B41" s="35" t="s">
        <v>151</v>
      </c>
      <c r="C41" s="36">
        <v>46697861.5</v>
      </c>
      <c r="D41" s="143">
        <v>64927.041660000003</v>
      </c>
      <c r="E41" s="38">
        <f t="shared" si="0"/>
        <v>1.3903643459133563</v>
      </c>
      <c r="F41" s="38"/>
      <c r="G41" s="35"/>
    </row>
    <row r="42" spans="1:7">
      <c r="E42" s="8">
        <f>SUM(D23:D40)-D41</f>
        <v>0</v>
      </c>
    </row>
  </sheetData>
  <pageMargins left="0.75" right="0.75" top="1" bottom="1" header="0.5" footer="0.5"/>
  <pageSetup paperSize="9" orientation="portrait" horizontalDpi="4294967292" verticalDpi="4294967292"/>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FF33CC"/>
  </sheetPr>
  <dimension ref="A2:G42"/>
  <sheetViews>
    <sheetView topLeftCell="A5" zoomScaleNormal="100" workbookViewId="0">
      <selection activeCell="C50" sqref="C50"/>
    </sheetView>
  </sheetViews>
  <sheetFormatPr baseColWidth="10" defaultColWidth="11" defaultRowHeight="12.75"/>
  <cols>
    <col min="1" max="1" width="4.875" style="1" customWidth="1"/>
    <col min="2" max="3" width="11" style="1"/>
    <col min="4" max="4" width="20.25" style="1" customWidth="1"/>
    <col min="5" max="5" width="11" style="1"/>
    <col min="6" max="6" width="19.375" style="1" customWidth="1"/>
    <col min="7" max="16384" width="11" style="1"/>
  </cols>
  <sheetData>
    <row r="2" spans="2:2">
      <c r="B2" s="24" t="s">
        <v>71</v>
      </c>
    </row>
    <row r="3" spans="2:2">
      <c r="B3" s="13" t="s">
        <v>738</v>
      </c>
    </row>
    <row r="5" spans="2:2">
      <c r="B5" s="24" t="s">
        <v>130</v>
      </c>
    </row>
    <row r="6" spans="2:2">
      <c r="B6" s="203">
        <f>D41</f>
        <v>8217</v>
      </c>
    </row>
    <row r="8" spans="2:2">
      <c r="B8" s="24" t="s">
        <v>100</v>
      </c>
    </row>
    <row r="9" spans="2:2">
      <c r="B9" s="1" t="s">
        <v>137</v>
      </c>
    </row>
    <row r="11" spans="2:2">
      <c r="B11" s="24" t="s">
        <v>29</v>
      </c>
    </row>
    <row r="12" spans="2:2">
      <c r="B12" s="1" t="s">
        <v>580</v>
      </c>
    </row>
    <row r="14" spans="2:2" s="106" customFormat="1"/>
    <row r="15" spans="2:2" s="106" customFormat="1"/>
    <row r="16" spans="2:2" s="106" customFormat="1"/>
    <row r="17" spans="1:7" s="106" customFormat="1"/>
    <row r="18" spans="1:7" s="106" customFormat="1"/>
    <row r="19" spans="1:7">
      <c r="B19" s="13" t="s">
        <v>30</v>
      </c>
    </row>
    <row r="20" spans="1:7">
      <c r="D20" s="40" t="s">
        <v>316</v>
      </c>
    </row>
    <row r="21" spans="1:7">
      <c r="C21" s="330" t="s">
        <v>227</v>
      </c>
      <c r="D21" s="26" t="s">
        <v>751</v>
      </c>
    </row>
    <row r="22" spans="1:7" ht="41.25" thickBot="1">
      <c r="A22" s="22"/>
      <c r="B22" s="68"/>
      <c r="C22" s="153" t="s">
        <v>724</v>
      </c>
      <c r="D22" s="338" t="s">
        <v>430</v>
      </c>
      <c r="E22" s="153" t="s">
        <v>313</v>
      </c>
      <c r="F22" s="153" t="s">
        <v>314</v>
      </c>
      <c r="G22" s="153" t="s">
        <v>315</v>
      </c>
    </row>
    <row r="23" spans="1:7">
      <c r="B23" s="1" t="s">
        <v>83</v>
      </c>
      <c r="C23" s="8">
        <v>8400674</v>
      </c>
      <c r="D23" s="51">
        <v>0</v>
      </c>
      <c r="E23" s="23">
        <f t="shared" ref="E23:E41" si="0">D23*1000/C23</f>
        <v>0</v>
      </c>
      <c r="F23" s="23"/>
    </row>
    <row r="24" spans="1:7">
      <c r="B24" s="1" t="s">
        <v>173</v>
      </c>
      <c r="C24" s="8">
        <v>1321616</v>
      </c>
      <c r="D24" s="51">
        <v>0</v>
      </c>
      <c r="E24" s="23">
        <f t="shared" si="0"/>
        <v>0</v>
      </c>
      <c r="F24" s="23"/>
    </row>
    <row r="25" spans="1:7">
      <c r="B25" s="1" t="s">
        <v>187</v>
      </c>
      <c r="C25" s="8">
        <v>1056492.5</v>
      </c>
      <c r="D25" s="51">
        <v>0</v>
      </c>
      <c r="E25" s="23">
        <f t="shared" si="0"/>
        <v>0</v>
      </c>
      <c r="F25" s="23"/>
    </row>
    <row r="26" spans="1:7">
      <c r="B26" s="1" t="s">
        <v>188</v>
      </c>
      <c r="C26" s="8">
        <v>1103960.5</v>
      </c>
      <c r="D26" s="51">
        <v>0</v>
      </c>
      <c r="E26" s="23">
        <f t="shared" si="0"/>
        <v>0</v>
      </c>
      <c r="F26" s="23"/>
    </row>
    <row r="27" spans="1:7">
      <c r="B27" s="1" t="s">
        <v>174</v>
      </c>
      <c r="C27" s="8">
        <v>2102560.5</v>
      </c>
      <c r="D27" s="51">
        <v>0</v>
      </c>
      <c r="E27" s="23">
        <f t="shared" si="0"/>
        <v>0</v>
      </c>
      <c r="F27" s="23"/>
    </row>
    <row r="28" spans="1:7">
      <c r="B28" s="1" t="s">
        <v>175</v>
      </c>
      <c r="C28" s="8">
        <v>586917.5</v>
      </c>
      <c r="D28" s="51">
        <v>0</v>
      </c>
      <c r="E28" s="23">
        <f t="shared" si="0"/>
        <v>0</v>
      </c>
      <c r="F28" s="23"/>
    </row>
    <row r="29" spans="1:7">
      <c r="B29" s="1" t="s">
        <v>80</v>
      </c>
      <c r="C29" s="8">
        <v>2483421</v>
      </c>
      <c r="D29" s="51">
        <v>0</v>
      </c>
      <c r="E29" s="23">
        <f t="shared" si="0"/>
        <v>0</v>
      </c>
      <c r="F29" s="23"/>
    </row>
    <row r="30" spans="1:7">
      <c r="B30" s="1" t="s">
        <v>208</v>
      </c>
      <c r="C30" s="8">
        <v>2068901</v>
      </c>
      <c r="D30" s="51">
        <v>0</v>
      </c>
      <c r="E30" s="23">
        <f t="shared" si="0"/>
        <v>0</v>
      </c>
      <c r="F30" s="23"/>
    </row>
    <row r="31" spans="1:7">
      <c r="B31" s="1" t="s">
        <v>81</v>
      </c>
      <c r="C31" s="8">
        <v>7513504.5</v>
      </c>
      <c r="D31" s="51">
        <v>0</v>
      </c>
      <c r="E31" s="23">
        <f t="shared" si="0"/>
        <v>0</v>
      </c>
      <c r="F31" s="23"/>
    </row>
    <row r="32" spans="1:7">
      <c r="B32" s="1" t="s">
        <v>119</v>
      </c>
      <c r="C32" s="8">
        <v>4992766.5</v>
      </c>
      <c r="D32" s="51">
        <v>0</v>
      </c>
      <c r="E32" s="23">
        <f t="shared" si="0"/>
        <v>0</v>
      </c>
      <c r="F32" s="23"/>
    </row>
    <row r="33" spans="1:7">
      <c r="B33" s="1" t="s">
        <v>125</v>
      </c>
      <c r="C33" s="8">
        <v>1096314.5</v>
      </c>
      <c r="D33" s="51">
        <v>0</v>
      </c>
      <c r="E33" s="23">
        <f t="shared" si="0"/>
        <v>0</v>
      </c>
      <c r="F33" s="23"/>
    </row>
    <row r="34" spans="1:7">
      <c r="B34" s="1" t="s">
        <v>184</v>
      </c>
      <c r="C34" s="8">
        <v>2740521</v>
      </c>
      <c r="D34" s="51">
        <v>0</v>
      </c>
      <c r="E34" s="23">
        <f t="shared" si="0"/>
        <v>0</v>
      </c>
      <c r="F34" s="23"/>
    </row>
    <row r="35" spans="1:7">
      <c r="B35" s="1" t="s">
        <v>170</v>
      </c>
      <c r="C35" s="8">
        <v>6445718</v>
      </c>
      <c r="D35" s="51">
        <v>0</v>
      </c>
      <c r="E35" s="23">
        <f t="shared" si="0"/>
        <v>0</v>
      </c>
      <c r="F35" s="23"/>
    </row>
    <row r="36" spans="1:7">
      <c r="B36" s="1" t="s">
        <v>152</v>
      </c>
      <c r="C36" s="8">
        <v>1467053</v>
      </c>
      <c r="D36" s="51">
        <v>0</v>
      </c>
      <c r="E36" s="23">
        <f t="shared" si="0"/>
        <v>0</v>
      </c>
      <c r="F36" s="23"/>
    </row>
    <row r="37" spans="1:7">
      <c r="B37" s="1" t="s">
        <v>153</v>
      </c>
      <c r="C37" s="8">
        <v>640633</v>
      </c>
      <c r="D37" s="51">
        <v>0</v>
      </c>
      <c r="E37" s="23">
        <f t="shared" si="0"/>
        <v>0</v>
      </c>
      <c r="F37" s="23"/>
    </row>
    <row r="38" spans="1:7">
      <c r="B38" s="1" t="s">
        <v>185</v>
      </c>
      <c r="C38" s="8">
        <v>2189121</v>
      </c>
      <c r="D38" s="51">
        <v>0</v>
      </c>
      <c r="E38" s="23">
        <f t="shared" si="0"/>
        <v>0</v>
      </c>
      <c r="F38" s="23"/>
    </row>
    <row r="39" spans="1:7">
      <c r="B39" s="1" t="s">
        <v>186</v>
      </c>
      <c r="C39" s="8">
        <v>318027.5</v>
      </c>
      <c r="D39" s="51">
        <v>0</v>
      </c>
      <c r="E39" s="23">
        <f t="shared" si="0"/>
        <v>0</v>
      </c>
      <c r="F39" s="23"/>
    </row>
    <row r="40" spans="1:7">
      <c r="B40" s="32" t="s">
        <v>150</v>
      </c>
      <c r="C40" s="33">
        <v>169659.5</v>
      </c>
      <c r="D40" s="73">
        <v>8217</v>
      </c>
      <c r="E40" s="34">
        <f t="shared" si="0"/>
        <v>48.432301167927527</v>
      </c>
      <c r="F40" s="34"/>
      <c r="G40" s="32"/>
    </row>
    <row r="41" spans="1:7" ht="13.5" thickBot="1">
      <c r="A41" s="24"/>
      <c r="B41" s="35" t="s">
        <v>151</v>
      </c>
      <c r="C41" s="36">
        <v>46697861.5</v>
      </c>
      <c r="D41" s="143">
        <v>8217</v>
      </c>
      <c r="E41" s="38">
        <f t="shared" si="0"/>
        <v>0.17596094844728596</v>
      </c>
      <c r="F41" s="38"/>
      <c r="G41" s="35"/>
    </row>
    <row r="42" spans="1:7">
      <c r="E42" s="8">
        <f>SUM(D23:D40)-D41</f>
        <v>0</v>
      </c>
    </row>
  </sheetData>
  <phoneticPr fontId="4"/>
  <pageMargins left="0.75" right="0.75" top="1" bottom="1" header="0.5" footer="0.5"/>
  <pageSetup paperSize="9" orientation="portrait" horizontalDpi="4294967292" verticalDpi="4294967292"/>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FF33CC"/>
  </sheetPr>
  <dimension ref="A2:G42"/>
  <sheetViews>
    <sheetView topLeftCell="A4" zoomScaleNormal="100" workbookViewId="0">
      <selection activeCell="C50" sqref="C50"/>
    </sheetView>
  </sheetViews>
  <sheetFormatPr baseColWidth="10" defaultColWidth="11" defaultRowHeight="12.75"/>
  <cols>
    <col min="1" max="1" width="4.25" style="1" customWidth="1"/>
    <col min="2" max="3" width="11" style="1"/>
    <col min="4" max="4" width="20.625" style="1" customWidth="1"/>
    <col min="5" max="5" width="11" style="1"/>
    <col min="6" max="6" width="19.375" style="1" customWidth="1"/>
    <col min="7" max="16384" width="11" style="1"/>
  </cols>
  <sheetData>
    <row r="2" spans="2:2">
      <c r="B2" s="24" t="s">
        <v>71</v>
      </c>
    </row>
    <row r="3" spans="2:2">
      <c r="B3" s="13" t="s">
        <v>739</v>
      </c>
    </row>
    <row r="5" spans="2:2">
      <c r="B5" s="24" t="s">
        <v>130</v>
      </c>
    </row>
    <row r="6" spans="2:2">
      <c r="B6" s="203">
        <f>D41</f>
        <v>5284.3436400000001</v>
      </c>
    </row>
    <row r="8" spans="2:2">
      <c r="B8" s="24"/>
    </row>
    <row r="10" spans="2:2" s="106" customFormat="1"/>
    <row r="11" spans="2:2" s="106" customFormat="1"/>
    <row r="12" spans="2:2" s="106" customFormat="1"/>
    <row r="13" spans="2:2" s="106" customFormat="1"/>
    <row r="14" spans="2:2" s="106" customFormat="1"/>
    <row r="15" spans="2:2" s="106" customFormat="1"/>
    <row r="16" spans="2:2" s="106" customFormat="1"/>
    <row r="17" spans="1:7" s="106" customFormat="1"/>
    <row r="18" spans="1:7" s="106" customFormat="1"/>
    <row r="19" spans="1:7">
      <c r="B19" s="13" t="s">
        <v>30</v>
      </c>
      <c r="C19" s="66"/>
    </row>
    <row r="20" spans="1:7">
      <c r="D20" s="40" t="s">
        <v>316</v>
      </c>
    </row>
    <row r="21" spans="1:7">
      <c r="C21" s="330" t="s">
        <v>227</v>
      </c>
      <c r="D21" s="26" t="s">
        <v>752</v>
      </c>
    </row>
    <row r="22" spans="1:7" ht="41.25" thickBot="1">
      <c r="A22" s="22"/>
      <c r="B22" s="68"/>
      <c r="C22" s="68" t="s">
        <v>724</v>
      </c>
      <c r="D22" s="342" t="s">
        <v>13</v>
      </c>
      <c r="E22" s="68" t="s">
        <v>93</v>
      </c>
      <c r="F22" s="68" t="s">
        <v>147</v>
      </c>
      <c r="G22" s="68" t="s">
        <v>82</v>
      </c>
    </row>
    <row r="23" spans="1:7">
      <c r="B23" s="1" t="s">
        <v>83</v>
      </c>
      <c r="C23" s="8">
        <v>8400674</v>
      </c>
      <c r="D23" s="51">
        <v>0</v>
      </c>
      <c r="E23" s="23">
        <f t="shared" ref="E23:E41" si="0">D23*1000/C23</f>
        <v>0</v>
      </c>
      <c r="F23" s="23"/>
    </row>
    <row r="24" spans="1:7">
      <c r="B24" s="1" t="s">
        <v>173</v>
      </c>
      <c r="C24" s="8">
        <v>1321616</v>
      </c>
      <c r="D24" s="51">
        <v>0</v>
      </c>
      <c r="E24" s="23">
        <f t="shared" si="0"/>
        <v>0</v>
      </c>
      <c r="F24" s="23"/>
    </row>
    <row r="25" spans="1:7">
      <c r="B25" s="1" t="s">
        <v>187</v>
      </c>
      <c r="C25" s="8">
        <v>1056492.5</v>
      </c>
      <c r="D25" s="51">
        <v>0</v>
      </c>
      <c r="E25" s="23">
        <f t="shared" si="0"/>
        <v>0</v>
      </c>
      <c r="F25" s="23"/>
    </row>
    <row r="26" spans="1:7">
      <c r="B26" s="1" t="s">
        <v>188</v>
      </c>
      <c r="C26" s="8">
        <v>1103960.5</v>
      </c>
      <c r="D26" s="51">
        <v>0</v>
      </c>
      <c r="E26" s="23">
        <f t="shared" si="0"/>
        <v>0</v>
      </c>
      <c r="F26" s="23"/>
    </row>
    <row r="27" spans="1:7">
      <c r="B27" s="1" t="s">
        <v>174</v>
      </c>
      <c r="C27" s="8">
        <v>2102560.5</v>
      </c>
      <c r="D27" s="51">
        <v>0</v>
      </c>
      <c r="E27" s="23">
        <f t="shared" si="0"/>
        <v>0</v>
      </c>
      <c r="F27" s="23"/>
    </row>
    <row r="28" spans="1:7">
      <c r="B28" s="1" t="s">
        <v>175</v>
      </c>
      <c r="C28" s="8">
        <v>586917.5</v>
      </c>
      <c r="D28" s="51">
        <v>0</v>
      </c>
      <c r="E28" s="23">
        <f t="shared" si="0"/>
        <v>0</v>
      </c>
      <c r="F28" s="23"/>
    </row>
    <row r="29" spans="1:7">
      <c r="B29" s="1" t="s">
        <v>80</v>
      </c>
      <c r="C29" s="8">
        <v>2483421</v>
      </c>
      <c r="D29" s="51">
        <v>0</v>
      </c>
      <c r="E29" s="23">
        <f t="shared" si="0"/>
        <v>0</v>
      </c>
      <c r="F29" s="23"/>
    </row>
    <row r="30" spans="1:7">
      <c r="B30" s="1" t="s">
        <v>208</v>
      </c>
      <c r="C30" s="8">
        <v>2068901</v>
      </c>
      <c r="D30" s="51">
        <v>0</v>
      </c>
      <c r="E30" s="23">
        <f t="shared" si="0"/>
        <v>0</v>
      </c>
      <c r="F30" s="23"/>
    </row>
    <row r="31" spans="1:7">
      <c r="B31" s="1" t="s">
        <v>81</v>
      </c>
      <c r="C31" s="8">
        <v>7513504.5</v>
      </c>
      <c r="D31" s="51">
        <v>0</v>
      </c>
      <c r="E31" s="23">
        <f t="shared" si="0"/>
        <v>0</v>
      </c>
      <c r="F31" s="23"/>
    </row>
    <row r="32" spans="1:7">
      <c r="B32" s="1" t="s">
        <v>119</v>
      </c>
      <c r="C32" s="8">
        <v>4992766.5</v>
      </c>
      <c r="D32" s="51">
        <v>0</v>
      </c>
      <c r="E32" s="23">
        <f t="shared" si="0"/>
        <v>0</v>
      </c>
      <c r="F32" s="23"/>
    </row>
    <row r="33" spans="1:7">
      <c r="B33" s="1" t="s">
        <v>125</v>
      </c>
      <c r="C33" s="8">
        <v>1096314.5</v>
      </c>
      <c r="D33" s="51">
        <v>0</v>
      </c>
      <c r="E33" s="23">
        <f t="shared" si="0"/>
        <v>0</v>
      </c>
      <c r="F33" s="23"/>
    </row>
    <row r="34" spans="1:7">
      <c r="B34" s="1" t="s">
        <v>184</v>
      </c>
      <c r="C34" s="8">
        <v>2740521</v>
      </c>
      <c r="D34" s="51">
        <v>0</v>
      </c>
      <c r="E34" s="23">
        <f t="shared" si="0"/>
        <v>0</v>
      </c>
      <c r="F34" s="23"/>
    </row>
    <row r="35" spans="1:7">
      <c r="B35" s="1" t="s">
        <v>170</v>
      </c>
      <c r="C35" s="8">
        <v>6445718</v>
      </c>
      <c r="D35" s="51">
        <v>0</v>
      </c>
      <c r="E35" s="23">
        <f t="shared" si="0"/>
        <v>0</v>
      </c>
      <c r="F35" s="23"/>
    </row>
    <row r="36" spans="1:7">
      <c r="B36" s="1" t="s">
        <v>152</v>
      </c>
      <c r="C36" s="8">
        <v>1467053</v>
      </c>
      <c r="D36" s="51">
        <v>0</v>
      </c>
      <c r="E36" s="23">
        <f t="shared" si="0"/>
        <v>0</v>
      </c>
      <c r="F36" s="23"/>
    </row>
    <row r="37" spans="1:7">
      <c r="B37" s="1" t="s">
        <v>153</v>
      </c>
      <c r="C37" s="8">
        <v>640633</v>
      </c>
      <c r="D37" s="51">
        <v>0</v>
      </c>
      <c r="E37" s="23">
        <f t="shared" si="0"/>
        <v>0</v>
      </c>
      <c r="F37" s="23"/>
    </row>
    <row r="38" spans="1:7">
      <c r="B38" s="1" t="s">
        <v>185</v>
      </c>
      <c r="C38" s="8">
        <v>2189121</v>
      </c>
      <c r="D38" s="51">
        <v>0</v>
      </c>
      <c r="E38" s="23">
        <f t="shared" si="0"/>
        <v>0</v>
      </c>
      <c r="F38" s="23"/>
    </row>
    <row r="39" spans="1:7">
      <c r="B39" s="1" t="s">
        <v>186</v>
      </c>
      <c r="C39" s="8">
        <v>318027.5</v>
      </c>
      <c r="D39" s="51">
        <v>0</v>
      </c>
      <c r="E39" s="23">
        <f t="shared" si="0"/>
        <v>0</v>
      </c>
      <c r="F39" s="23"/>
    </row>
    <row r="40" spans="1:7">
      <c r="B40" s="32" t="s">
        <v>150</v>
      </c>
      <c r="C40" s="33">
        <v>169659.5</v>
      </c>
      <c r="D40" s="73">
        <v>5284.3436400000001</v>
      </c>
      <c r="E40" s="34">
        <f t="shared" si="0"/>
        <v>31.146759480017327</v>
      </c>
      <c r="F40" s="34"/>
      <c r="G40" s="32"/>
    </row>
    <row r="41" spans="1:7" ht="13.5" thickBot="1">
      <c r="A41" s="24"/>
      <c r="B41" s="35" t="s">
        <v>151</v>
      </c>
      <c r="C41" s="36">
        <v>46697861.5</v>
      </c>
      <c r="D41" s="143">
        <v>5284.3436400000001</v>
      </c>
      <c r="E41" s="38">
        <f t="shared" si="0"/>
        <v>0.11316029193328263</v>
      </c>
      <c r="F41" s="38"/>
      <c r="G41" s="35"/>
    </row>
    <row r="42" spans="1:7">
      <c r="E42" s="8">
        <f>SUM(D23:D40)-D41</f>
        <v>0</v>
      </c>
    </row>
  </sheetData>
  <pageMargins left="0.75" right="0.75" top="1" bottom="1" header="0.5" footer="0.5"/>
  <pageSetup paperSize="9" orientation="portrait" horizontalDpi="4294967292" verticalDpi="4294967292"/>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FF33CC"/>
  </sheetPr>
  <dimension ref="A2:M42"/>
  <sheetViews>
    <sheetView topLeftCell="A5" zoomScaleNormal="100" workbookViewId="0">
      <selection activeCell="C50" sqref="C50"/>
    </sheetView>
  </sheetViews>
  <sheetFormatPr baseColWidth="10" defaultColWidth="11" defaultRowHeight="12.75"/>
  <cols>
    <col min="1" max="1" width="4.375" style="1" customWidth="1"/>
    <col min="2" max="3" width="11" style="1"/>
    <col min="4" max="4" width="28.75" style="1" customWidth="1"/>
    <col min="5" max="5" width="11" style="1"/>
    <col min="6" max="6" width="19.375" style="1" customWidth="1"/>
    <col min="7" max="16384" width="11" style="1"/>
  </cols>
  <sheetData>
    <row r="2" spans="2:2">
      <c r="B2" s="24" t="s">
        <v>71</v>
      </c>
    </row>
    <row r="3" spans="2:2">
      <c r="B3" s="13" t="s">
        <v>740</v>
      </c>
    </row>
    <row r="5" spans="2:2">
      <c r="B5" s="24" t="s">
        <v>141</v>
      </c>
    </row>
    <row r="6" spans="2:2">
      <c r="B6" s="203">
        <f>D41</f>
        <v>3434.0584800000006</v>
      </c>
    </row>
    <row r="8" spans="2:2">
      <c r="B8" s="24" t="s">
        <v>100</v>
      </c>
    </row>
    <row r="9" spans="2:2">
      <c r="B9" s="336" t="s">
        <v>759</v>
      </c>
    </row>
    <row r="11" spans="2:2" s="106" customFormat="1"/>
    <row r="12" spans="2:2" s="106" customFormat="1"/>
    <row r="13" spans="2:2" s="106" customFormat="1"/>
    <row r="14" spans="2:2" s="106" customFormat="1"/>
    <row r="15" spans="2:2" s="106" customFormat="1"/>
    <row r="16" spans="2:2" s="106" customFormat="1"/>
    <row r="17" spans="1:7" s="106" customFormat="1"/>
    <row r="18" spans="1:7" s="106" customFormat="1"/>
    <row r="19" spans="1:7">
      <c r="B19" s="13" t="s">
        <v>30</v>
      </c>
    </row>
    <row r="20" spans="1:7">
      <c r="D20" s="40" t="s">
        <v>316</v>
      </c>
    </row>
    <row r="21" spans="1:7">
      <c r="C21" s="330" t="s">
        <v>227</v>
      </c>
      <c r="D21" s="26" t="s">
        <v>753</v>
      </c>
    </row>
    <row r="22" spans="1:7" ht="41.25" thickBot="1">
      <c r="A22" s="22"/>
      <c r="B22" s="68"/>
      <c r="C22" s="68" t="s">
        <v>724</v>
      </c>
      <c r="D22" s="342" t="s">
        <v>13</v>
      </c>
      <c r="E22" s="68" t="s">
        <v>93</v>
      </c>
      <c r="F22" s="68" t="s">
        <v>147</v>
      </c>
      <c r="G22" s="68" t="s">
        <v>82</v>
      </c>
    </row>
    <row r="23" spans="1:7">
      <c r="B23" s="1" t="s">
        <v>83</v>
      </c>
      <c r="C23" s="8">
        <v>8400674</v>
      </c>
      <c r="D23" s="51">
        <v>0</v>
      </c>
      <c r="E23" s="23">
        <f t="shared" ref="E23:E41" si="0">D23*1000/C23</f>
        <v>0</v>
      </c>
      <c r="F23" s="23"/>
    </row>
    <row r="24" spans="1:7">
      <c r="B24" s="1" t="s">
        <v>173</v>
      </c>
      <c r="C24" s="8">
        <v>1321616</v>
      </c>
      <c r="D24" s="51">
        <v>0</v>
      </c>
      <c r="E24" s="23">
        <f t="shared" si="0"/>
        <v>0</v>
      </c>
      <c r="F24" s="23"/>
    </row>
    <row r="25" spans="1:7">
      <c r="B25" s="1" t="s">
        <v>187</v>
      </c>
      <c r="C25" s="8">
        <v>1056492.5</v>
      </c>
      <c r="D25" s="51">
        <v>0</v>
      </c>
      <c r="E25" s="23">
        <f t="shared" si="0"/>
        <v>0</v>
      </c>
      <c r="F25" s="23"/>
    </row>
    <row r="26" spans="1:7">
      <c r="B26" s="1" t="s">
        <v>188</v>
      </c>
      <c r="C26" s="8">
        <v>1103960.5</v>
      </c>
      <c r="D26" s="51">
        <v>0</v>
      </c>
      <c r="E26" s="23">
        <f t="shared" si="0"/>
        <v>0</v>
      </c>
      <c r="F26" s="23"/>
    </row>
    <row r="27" spans="1:7">
      <c r="B27" s="1" t="s">
        <v>174</v>
      </c>
      <c r="C27" s="8">
        <v>2102560.5</v>
      </c>
      <c r="D27" s="51">
        <v>0</v>
      </c>
      <c r="E27" s="23">
        <f t="shared" si="0"/>
        <v>0</v>
      </c>
      <c r="F27" s="23"/>
    </row>
    <row r="28" spans="1:7">
      <c r="B28" s="1" t="s">
        <v>175</v>
      </c>
      <c r="C28" s="8">
        <v>586917.5</v>
      </c>
      <c r="D28" s="51">
        <v>0</v>
      </c>
      <c r="E28" s="23">
        <f t="shared" si="0"/>
        <v>0</v>
      </c>
      <c r="F28" s="23"/>
    </row>
    <row r="29" spans="1:7">
      <c r="B29" s="1" t="s">
        <v>80</v>
      </c>
      <c r="C29" s="8">
        <v>2483421</v>
      </c>
      <c r="D29" s="51">
        <v>0</v>
      </c>
      <c r="E29" s="23">
        <f t="shared" si="0"/>
        <v>0</v>
      </c>
      <c r="F29" s="23"/>
    </row>
    <row r="30" spans="1:7">
      <c r="B30" s="1" t="s">
        <v>208</v>
      </c>
      <c r="C30" s="8">
        <v>2068901</v>
      </c>
      <c r="D30" s="51">
        <v>0</v>
      </c>
      <c r="E30" s="23">
        <f t="shared" si="0"/>
        <v>0</v>
      </c>
      <c r="F30" s="23"/>
    </row>
    <row r="31" spans="1:7">
      <c r="B31" s="1" t="s">
        <v>81</v>
      </c>
      <c r="C31" s="8">
        <v>7513504.5</v>
      </c>
      <c r="D31" s="51">
        <v>0</v>
      </c>
      <c r="E31" s="23">
        <f t="shared" si="0"/>
        <v>0</v>
      </c>
      <c r="F31" s="23"/>
    </row>
    <row r="32" spans="1:7">
      <c r="B32" s="1" t="s">
        <v>119</v>
      </c>
      <c r="C32" s="8">
        <v>4992766.5</v>
      </c>
      <c r="D32" s="51">
        <v>0</v>
      </c>
      <c r="E32" s="23">
        <f t="shared" si="0"/>
        <v>0</v>
      </c>
      <c r="F32" s="23"/>
    </row>
    <row r="33" spans="1:13">
      <c r="B33" s="1" t="s">
        <v>125</v>
      </c>
      <c r="C33" s="8">
        <v>1096314.5</v>
      </c>
      <c r="D33" s="51">
        <v>0</v>
      </c>
      <c r="E33" s="23">
        <f t="shared" si="0"/>
        <v>0</v>
      </c>
      <c r="F33" s="23"/>
    </row>
    <row r="34" spans="1:13">
      <c r="B34" s="1" t="s">
        <v>184</v>
      </c>
      <c r="C34" s="8">
        <v>2740521</v>
      </c>
      <c r="D34" s="51">
        <v>0</v>
      </c>
      <c r="E34" s="23">
        <f t="shared" si="0"/>
        <v>0</v>
      </c>
      <c r="F34" s="23"/>
    </row>
    <row r="35" spans="1:13">
      <c r="B35" s="1" t="s">
        <v>170</v>
      </c>
      <c r="C35" s="8">
        <v>6445718</v>
      </c>
      <c r="D35" s="51">
        <v>0</v>
      </c>
      <c r="E35" s="23">
        <f t="shared" si="0"/>
        <v>0</v>
      </c>
      <c r="F35" s="23"/>
    </row>
    <row r="36" spans="1:13">
      <c r="B36" s="1" t="s">
        <v>152</v>
      </c>
      <c r="C36" s="8">
        <v>1467053</v>
      </c>
      <c r="D36" s="51">
        <v>0</v>
      </c>
      <c r="E36" s="23">
        <f t="shared" si="0"/>
        <v>0</v>
      </c>
      <c r="F36" s="23"/>
    </row>
    <row r="37" spans="1:13">
      <c r="B37" s="1" t="s">
        <v>153</v>
      </c>
      <c r="C37" s="8">
        <v>640633</v>
      </c>
      <c r="D37" s="51">
        <v>0</v>
      </c>
      <c r="E37" s="23">
        <f t="shared" si="0"/>
        <v>0</v>
      </c>
      <c r="F37" s="23"/>
    </row>
    <row r="38" spans="1:13">
      <c r="B38" s="1" t="s">
        <v>185</v>
      </c>
      <c r="C38" s="8">
        <v>2189121</v>
      </c>
      <c r="D38" s="51">
        <v>0</v>
      </c>
      <c r="E38" s="23">
        <f t="shared" si="0"/>
        <v>0</v>
      </c>
      <c r="F38" s="23"/>
      <c r="M38" s="1" t="s">
        <v>754</v>
      </c>
    </row>
    <row r="39" spans="1:13">
      <c r="B39" s="1" t="s">
        <v>186</v>
      </c>
      <c r="C39" s="8">
        <v>318027.5</v>
      </c>
      <c r="D39" s="51">
        <v>0</v>
      </c>
      <c r="E39" s="23">
        <f t="shared" si="0"/>
        <v>0</v>
      </c>
      <c r="F39" s="23"/>
    </row>
    <row r="40" spans="1:13">
      <c r="B40" s="1" t="s">
        <v>150</v>
      </c>
      <c r="C40" s="8">
        <v>169659.5</v>
      </c>
      <c r="D40" s="51">
        <v>3434.0584800000006</v>
      </c>
      <c r="E40" s="23">
        <f t="shared" si="0"/>
        <v>20.240885302620839</v>
      </c>
      <c r="F40" s="23"/>
    </row>
    <row r="41" spans="1:13" ht="13.5" thickBot="1">
      <c r="A41" s="24"/>
      <c r="B41" s="35" t="s">
        <v>151</v>
      </c>
      <c r="C41" s="36">
        <v>46697861.5</v>
      </c>
      <c r="D41" s="143">
        <v>3434.0584800000006</v>
      </c>
      <c r="E41" s="38">
        <f t="shared" si="0"/>
        <v>7.3537810291377056E-2</v>
      </c>
      <c r="F41" s="38"/>
      <c r="G41" s="35"/>
    </row>
    <row r="42" spans="1:13">
      <c r="E42" s="8">
        <f>SUM(D23:D40)-D41</f>
        <v>0</v>
      </c>
    </row>
  </sheetData>
  <pageMargins left="0.75" right="0.75" top="1" bottom="1" header="0.5" footer="0.5"/>
  <pageSetup paperSize="9" orientation="portrait" horizontalDpi="4294967292" verticalDpi="429496729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tabColor rgb="FFFF33CC"/>
  </sheetPr>
  <dimension ref="A2:G42"/>
  <sheetViews>
    <sheetView zoomScaleNormal="100" workbookViewId="0">
      <selection activeCell="C50" sqref="C50"/>
    </sheetView>
  </sheetViews>
  <sheetFormatPr baseColWidth="10" defaultColWidth="11" defaultRowHeight="12.75"/>
  <cols>
    <col min="1" max="1" width="6.25" style="132" customWidth="1"/>
    <col min="2" max="3" width="11" style="132"/>
    <col min="4" max="4" width="20.75" style="132" customWidth="1"/>
    <col min="5" max="5" width="11" style="132"/>
    <col min="6" max="6" width="19.375" style="132" customWidth="1"/>
    <col min="7" max="16384" width="11" style="132"/>
  </cols>
  <sheetData>
    <row r="2" spans="2:2">
      <c r="B2" s="133" t="s">
        <v>71</v>
      </c>
    </row>
    <row r="3" spans="2:2">
      <c r="B3" s="237" t="s">
        <v>741</v>
      </c>
    </row>
    <row r="5" spans="2:2">
      <c r="B5" s="133" t="s">
        <v>141</v>
      </c>
    </row>
    <row r="6" spans="2:2">
      <c r="B6" s="203">
        <f>D41</f>
        <v>0</v>
      </c>
    </row>
    <row r="8" spans="2:2">
      <c r="B8" s="133" t="s">
        <v>100</v>
      </c>
    </row>
    <row r="9" spans="2:2">
      <c r="B9" s="132" t="s">
        <v>759</v>
      </c>
    </row>
    <row r="19" spans="1:7">
      <c r="B19" s="13" t="s">
        <v>30</v>
      </c>
    </row>
    <row r="20" spans="1:7">
      <c r="D20" s="40" t="s">
        <v>316</v>
      </c>
    </row>
    <row r="21" spans="1:7">
      <c r="C21" s="330" t="s">
        <v>227</v>
      </c>
      <c r="D21" s="26" t="s">
        <v>755</v>
      </c>
    </row>
    <row r="22" spans="1:7" ht="41.25" thickBot="1">
      <c r="A22" s="22"/>
      <c r="B22" s="68"/>
      <c r="C22" s="68" t="s">
        <v>724</v>
      </c>
      <c r="D22" s="342" t="s">
        <v>13</v>
      </c>
      <c r="E22" s="68" t="s">
        <v>93</v>
      </c>
      <c r="F22" s="68" t="s">
        <v>147</v>
      </c>
      <c r="G22" s="68" t="s">
        <v>82</v>
      </c>
    </row>
    <row r="23" spans="1:7">
      <c r="B23" s="132" t="s">
        <v>83</v>
      </c>
      <c r="C23" s="8">
        <v>8400674</v>
      </c>
      <c r="D23" s="51">
        <v>0</v>
      </c>
      <c r="E23" s="23">
        <f t="shared" ref="E23:E41" si="0">D23*1000/C23</f>
        <v>0</v>
      </c>
      <c r="F23" s="23"/>
    </row>
    <row r="24" spans="1:7">
      <c r="B24" s="132" t="s">
        <v>173</v>
      </c>
      <c r="C24" s="8">
        <v>1321616</v>
      </c>
      <c r="D24" s="51">
        <v>0</v>
      </c>
      <c r="E24" s="23">
        <f t="shared" si="0"/>
        <v>0</v>
      </c>
      <c r="F24" s="23"/>
    </row>
    <row r="25" spans="1:7">
      <c r="B25" s="132" t="s">
        <v>187</v>
      </c>
      <c r="C25" s="8">
        <v>1056492.5</v>
      </c>
      <c r="D25" s="51">
        <v>0</v>
      </c>
      <c r="E25" s="23">
        <f t="shared" si="0"/>
        <v>0</v>
      </c>
      <c r="F25" s="23"/>
    </row>
    <row r="26" spans="1:7">
      <c r="B26" s="132" t="s">
        <v>188</v>
      </c>
      <c r="C26" s="8">
        <v>1103960.5</v>
      </c>
      <c r="D26" s="51">
        <v>0</v>
      </c>
      <c r="E26" s="23">
        <f t="shared" si="0"/>
        <v>0</v>
      </c>
      <c r="F26" s="23"/>
    </row>
    <row r="27" spans="1:7">
      <c r="B27" s="132" t="s">
        <v>174</v>
      </c>
      <c r="C27" s="8">
        <v>2102560.5</v>
      </c>
      <c r="D27" s="51">
        <v>0</v>
      </c>
      <c r="E27" s="23">
        <f t="shared" si="0"/>
        <v>0</v>
      </c>
      <c r="F27" s="23"/>
    </row>
    <row r="28" spans="1:7">
      <c r="B28" s="132" t="s">
        <v>175</v>
      </c>
      <c r="C28" s="8">
        <v>586917.5</v>
      </c>
      <c r="D28" s="51">
        <v>0</v>
      </c>
      <c r="E28" s="23">
        <f t="shared" si="0"/>
        <v>0</v>
      </c>
      <c r="F28" s="23"/>
    </row>
    <row r="29" spans="1:7">
      <c r="B29" s="132" t="s">
        <v>80</v>
      </c>
      <c r="C29" s="8">
        <v>2483421</v>
      </c>
      <c r="D29" s="51">
        <v>0</v>
      </c>
      <c r="E29" s="23">
        <f t="shared" si="0"/>
        <v>0</v>
      </c>
      <c r="F29" s="23"/>
    </row>
    <row r="30" spans="1:7">
      <c r="B30" s="132" t="s">
        <v>208</v>
      </c>
      <c r="C30" s="8">
        <v>2068901</v>
      </c>
      <c r="D30" s="51">
        <v>0</v>
      </c>
      <c r="E30" s="23">
        <f t="shared" si="0"/>
        <v>0</v>
      </c>
      <c r="F30" s="23"/>
    </row>
    <row r="31" spans="1:7">
      <c r="B31" s="132" t="s">
        <v>81</v>
      </c>
      <c r="C31" s="8">
        <v>7513504.5</v>
      </c>
      <c r="D31" s="51">
        <v>0</v>
      </c>
      <c r="E31" s="23">
        <f t="shared" si="0"/>
        <v>0</v>
      </c>
      <c r="F31" s="23"/>
    </row>
    <row r="32" spans="1:7">
      <c r="B32" s="132" t="s">
        <v>119</v>
      </c>
      <c r="C32" s="8">
        <v>4992766.5</v>
      </c>
      <c r="D32" s="51">
        <v>0</v>
      </c>
      <c r="E32" s="23">
        <f t="shared" si="0"/>
        <v>0</v>
      </c>
      <c r="F32" s="23"/>
    </row>
    <row r="33" spans="1:7">
      <c r="B33" s="132" t="s">
        <v>125</v>
      </c>
      <c r="C33" s="8">
        <v>1096314.5</v>
      </c>
      <c r="D33" s="51">
        <v>0</v>
      </c>
      <c r="E33" s="23">
        <f t="shared" si="0"/>
        <v>0</v>
      </c>
      <c r="F33" s="23"/>
    </row>
    <row r="34" spans="1:7">
      <c r="B34" s="132" t="s">
        <v>184</v>
      </c>
      <c r="C34" s="8">
        <v>2740521</v>
      </c>
      <c r="D34" s="51">
        <v>0</v>
      </c>
      <c r="E34" s="23">
        <f t="shared" si="0"/>
        <v>0</v>
      </c>
      <c r="F34" s="23"/>
    </row>
    <row r="35" spans="1:7">
      <c r="B35" s="132" t="s">
        <v>170</v>
      </c>
      <c r="C35" s="8">
        <v>6445718</v>
      </c>
      <c r="D35" s="51">
        <v>0</v>
      </c>
      <c r="E35" s="23">
        <f t="shared" si="0"/>
        <v>0</v>
      </c>
      <c r="F35" s="23"/>
    </row>
    <row r="36" spans="1:7">
      <c r="B36" s="132" t="s">
        <v>152</v>
      </c>
      <c r="C36" s="8">
        <v>1467053</v>
      </c>
      <c r="D36" s="51">
        <v>0</v>
      </c>
      <c r="E36" s="23">
        <f t="shared" si="0"/>
        <v>0</v>
      </c>
      <c r="F36" s="23"/>
    </row>
    <row r="37" spans="1:7">
      <c r="B37" s="132" t="s">
        <v>153</v>
      </c>
      <c r="C37" s="8">
        <v>640633</v>
      </c>
      <c r="D37" s="51">
        <v>0</v>
      </c>
      <c r="E37" s="23">
        <f t="shared" si="0"/>
        <v>0</v>
      </c>
      <c r="F37" s="23"/>
    </row>
    <row r="38" spans="1:7">
      <c r="B38" s="132" t="s">
        <v>185</v>
      </c>
      <c r="C38" s="8">
        <v>2189121</v>
      </c>
      <c r="D38" s="51">
        <v>0</v>
      </c>
      <c r="E38" s="23">
        <f t="shared" si="0"/>
        <v>0</v>
      </c>
      <c r="F38" s="23"/>
    </row>
    <row r="39" spans="1:7">
      <c r="B39" s="132" t="s">
        <v>186</v>
      </c>
      <c r="C39" s="8">
        <v>318027.5</v>
      </c>
      <c r="D39" s="51">
        <v>0</v>
      </c>
      <c r="E39" s="23">
        <f t="shared" si="0"/>
        <v>0</v>
      </c>
      <c r="F39" s="23"/>
    </row>
    <row r="40" spans="1:7">
      <c r="B40" s="32" t="s">
        <v>150</v>
      </c>
      <c r="C40" s="33">
        <v>169659.5</v>
      </c>
      <c r="D40" s="73">
        <v>0</v>
      </c>
      <c r="E40" s="34">
        <f t="shared" si="0"/>
        <v>0</v>
      </c>
      <c r="F40" s="34"/>
      <c r="G40" s="32"/>
    </row>
    <row r="41" spans="1:7" ht="13.5" thickBot="1">
      <c r="A41" s="133"/>
      <c r="B41" s="35" t="s">
        <v>151</v>
      </c>
      <c r="C41" s="36">
        <v>46697861.5</v>
      </c>
      <c r="D41" s="143">
        <v>0</v>
      </c>
      <c r="E41" s="277">
        <f t="shared" si="0"/>
        <v>0</v>
      </c>
      <c r="F41" s="38"/>
      <c r="G41" s="35"/>
    </row>
    <row r="42" spans="1:7">
      <c r="D42" s="8">
        <f>SUM(D23:D40)-D41</f>
        <v>0</v>
      </c>
    </row>
  </sheetData>
  <pageMargins left="0.75" right="0.75" top="1" bottom="1" header="0.5" footer="0.5"/>
  <pageSetup paperSize="9" orientation="portrait" horizontalDpi="4294967292" verticalDpi="4294967292"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FF33CC"/>
  </sheetPr>
  <dimension ref="A2:G42"/>
  <sheetViews>
    <sheetView topLeftCell="A5" zoomScaleNormal="100" workbookViewId="0">
      <selection activeCell="C50" sqref="C50"/>
    </sheetView>
  </sheetViews>
  <sheetFormatPr baseColWidth="10" defaultColWidth="11" defaultRowHeight="12.75"/>
  <cols>
    <col min="1" max="1" width="6.25" style="158" customWidth="1"/>
    <col min="2" max="3" width="11" style="158"/>
    <col min="4" max="4" width="20.875" style="158" bestFit="1" customWidth="1"/>
    <col min="5" max="5" width="11" style="158"/>
    <col min="6" max="6" width="19.375" style="158" customWidth="1"/>
    <col min="7" max="16384" width="11" style="158"/>
  </cols>
  <sheetData>
    <row r="2" spans="2:2">
      <c r="B2" s="159" t="s">
        <v>71</v>
      </c>
    </row>
    <row r="3" spans="2:2">
      <c r="B3" s="13" t="s">
        <v>757</v>
      </c>
    </row>
    <row r="5" spans="2:2">
      <c r="B5" s="159" t="s">
        <v>130</v>
      </c>
    </row>
    <row r="6" spans="2:2">
      <c r="B6" s="203">
        <f>D41</f>
        <v>15342.695469999999</v>
      </c>
    </row>
    <row r="8" spans="2:2">
      <c r="B8" s="159" t="s">
        <v>100</v>
      </c>
    </row>
    <row r="9" spans="2:2">
      <c r="B9" s="158" t="s">
        <v>759</v>
      </c>
    </row>
    <row r="19" spans="1:7">
      <c r="B19" s="13" t="s">
        <v>30</v>
      </c>
    </row>
    <row r="20" spans="1:7">
      <c r="D20" s="40" t="s">
        <v>316</v>
      </c>
    </row>
    <row r="21" spans="1:7">
      <c r="C21" s="330" t="s">
        <v>227</v>
      </c>
      <c r="D21" s="26" t="s">
        <v>756</v>
      </c>
    </row>
    <row r="22" spans="1:7" ht="41.25" thickBot="1">
      <c r="A22" s="22"/>
      <c r="B22" s="68"/>
      <c r="C22" s="68" t="s">
        <v>724</v>
      </c>
      <c r="D22" s="342" t="s">
        <v>13</v>
      </c>
      <c r="E22" s="68" t="s">
        <v>93</v>
      </c>
      <c r="F22" s="68" t="s">
        <v>147</v>
      </c>
      <c r="G22" s="68" t="s">
        <v>82</v>
      </c>
    </row>
    <row r="23" spans="1:7">
      <c r="B23" s="158" t="s">
        <v>83</v>
      </c>
      <c r="C23" s="8">
        <v>8400674</v>
      </c>
      <c r="D23" s="51">
        <v>0</v>
      </c>
      <c r="E23" s="23">
        <f t="shared" ref="E23:E41" si="0">D23*1000/C23</f>
        <v>0</v>
      </c>
      <c r="F23" s="23"/>
    </row>
    <row r="24" spans="1:7">
      <c r="B24" s="158" t="s">
        <v>173</v>
      </c>
      <c r="C24" s="8">
        <v>1321616</v>
      </c>
      <c r="D24" s="51">
        <v>0</v>
      </c>
      <c r="E24" s="23">
        <f t="shared" si="0"/>
        <v>0</v>
      </c>
      <c r="F24" s="23"/>
    </row>
    <row r="25" spans="1:7">
      <c r="B25" s="158" t="s">
        <v>187</v>
      </c>
      <c r="C25" s="8">
        <v>1056492.5</v>
      </c>
      <c r="D25" s="51">
        <v>0</v>
      </c>
      <c r="E25" s="23">
        <f t="shared" si="0"/>
        <v>0</v>
      </c>
      <c r="F25" s="23"/>
    </row>
    <row r="26" spans="1:7">
      <c r="B26" s="158" t="s">
        <v>188</v>
      </c>
      <c r="C26" s="8">
        <v>1103960.5</v>
      </c>
      <c r="D26" s="51">
        <v>0</v>
      </c>
      <c r="E26" s="23">
        <f t="shared" si="0"/>
        <v>0</v>
      </c>
      <c r="F26" s="23"/>
    </row>
    <row r="27" spans="1:7">
      <c r="B27" s="158" t="s">
        <v>174</v>
      </c>
      <c r="C27" s="8">
        <v>2102560.5</v>
      </c>
      <c r="D27" s="51">
        <v>0</v>
      </c>
      <c r="E27" s="23">
        <f t="shared" si="0"/>
        <v>0</v>
      </c>
      <c r="F27" s="23"/>
    </row>
    <row r="28" spans="1:7">
      <c r="B28" s="158" t="s">
        <v>175</v>
      </c>
      <c r="C28" s="8">
        <v>586917.5</v>
      </c>
      <c r="D28" s="51">
        <v>0</v>
      </c>
      <c r="E28" s="23">
        <f t="shared" si="0"/>
        <v>0</v>
      </c>
      <c r="F28" s="23"/>
    </row>
    <row r="29" spans="1:7">
      <c r="B29" s="158" t="s">
        <v>80</v>
      </c>
      <c r="C29" s="8">
        <v>2483421</v>
      </c>
      <c r="D29" s="51">
        <v>0</v>
      </c>
      <c r="E29" s="23">
        <f t="shared" si="0"/>
        <v>0</v>
      </c>
      <c r="F29" s="23"/>
    </row>
    <row r="30" spans="1:7">
      <c r="B30" s="158" t="s">
        <v>208</v>
      </c>
      <c r="C30" s="8">
        <v>2068901</v>
      </c>
      <c r="D30" s="51">
        <v>0</v>
      </c>
      <c r="E30" s="23">
        <f t="shared" si="0"/>
        <v>0</v>
      </c>
      <c r="F30" s="23"/>
    </row>
    <row r="31" spans="1:7">
      <c r="B31" s="158" t="s">
        <v>81</v>
      </c>
      <c r="C31" s="8">
        <v>7513504.5</v>
      </c>
      <c r="D31" s="51">
        <v>0</v>
      </c>
      <c r="E31" s="23">
        <f t="shared" si="0"/>
        <v>0</v>
      </c>
      <c r="F31" s="23"/>
    </row>
    <row r="32" spans="1:7">
      <c r="B32" s="158" t="s">
        <v>119</v>
      </c>
      <c r="C32" s="8">
        <v>4992766.5</v>
      </c>
      <c r="D32" s="51">
        <v>0</v>
      </c>
      <c r="E32" s="23">
        <f t="shared" si="0"/>
        <v>0</v>
      </c>
      <c r="F32" s="23"/>
    </row>
    <row r="33" spans="1:7">
      <c r="B33" s="158" t="s">
        <v>125</v>
      </c>
      <c r="C33" s="8">
        <v>1096314.5</v>
      </c>
      <c r="D33" s="51">
        <v>0</v>
      </c>
      <c r="E33" s="23">
        <f t="shared" si="0"/>
        <v>0</v>
      </c>
      <c r="F33" s="23"/>
    </row>
    <row r="34" spans="1:7">
      <c r="B34" s="158" t="s">
        <v>184</v>
      </c>
      <c r="C34" s="8">
        <v>2740521</v>
      </c>
      <c r="D34" s="51">
        <v>0</v>
      </c>
      <c r="E34" s="23">
        <f t="shared" si="0"/>
        <v>0</v>
      </c>
      <c r="F34" s="23"/>
    </row>
    <row r="35" spans="1:7">
      <c r="B35" s="158" t="s">
        <v>170</v>
      </c>
      <c r="C35" s="8">
        <v>6445718</v>
      </c>
      <c r="D35" s="51">
        <v>0</v>
      </c>
      <c r="E35" s="23">
        <f t="shared" si="0"/>
        <v>0</v>
      </c>
      <c r="F35" s="23"/>
    </row>
    <row r="36" spans="1:7">
      <c r="B36" s="158" t="s">
        <v>152</v>
      </c>
      <c r="C36" s="8">
        <v>1467053</v>
      </c>
      <c r="D36" s="51">
        <v>0</v>
      </c>
      <c r="E36" s="23">
        <f t="shared" si="0"/>
        <v>0</v>
      </c>
      <c r="F36" s="23"/>
    </row>
    <row r="37" spans="1:7">
      <c r="B37" s="158" t="s">
        <v>153</v>
      </c>
      <c r="C37" s="8">
        <v>640633</v>
      </c>
      <c r="D37" s="51">
        <v>0</v>
      </c>
      <c r="E37" s="23">
        <f t="shared" si="0"/>
        <v>0</v>
      </c>
      <c r="F37" s="23"/>
    </row>
    <row r="38" spans="1:7">
      <c r="B38" s="158" t="s">
        <v>185</v>
      </c>
      <c r="C38" s="8">
        <v>2189121</v>
      </c>
      <c r="D38" s="51">
        <v>0</v>
      </c>
      <c r="E38" s="23">
        <f t="shared" si="0"/>
        <v>0</v>
      </c>
      <c r="F38" s="23"/>
    </row>
    <row r="39" spans="1:7">
      <c r="B39" s="158" t="s">
        <v>186</v>
      </c>
      <c r="C39" s="8">
        <v>318027.5</v>
      </c>
      <c r="D39" s="51">
        <v>0</v>
      </c>
      <c r="E39" s="23">
        <f t="shared" si="0"/>
        <v>0</v>
      </c>
      <c r="F39" s="23"/>
    </row>
    <row r="40" spans="1:7">
      <c r="B40" s="32" t="s">
        <v>150</v>
      </c>
      <c r="C40" s="33">
        <v>169659.5</v>
      </c>
      <c r="D40" s="73">
        <v>15342.695469999999</v>
      </c>
      <c r="E40" s="34">
        <f t="shared" si="0"/>
        <v>90.432280361547683</v>
      </c>
      <c r="F40" s="34"/>
      <c r="G40" s="32"/>
    </row>
    <row r="41" spans="1:7" ht="13.5" thickBot="1">
      <c r="A41" s="159"/>
      <c r="B41" s="35" t="s">
        <v>151</v>
      </c>
      <c r="C41" s="36">
        <v>46697861.5</v>
      </c>
      <c r="D41" s="143">
        <v>15342.695469999999</v>
      </c>
      <c r="E41" s="38">
        <f t="shared" si="0"/>
        <v>0.32855242139942531</v>
      </c>
      <c r="F41" s="38"/>
      <c r="G41" s="35"/>
    </row>
    <row r="42" spans="1:7">
      <c r="D42" s="8">
        <f>SUM(D23:D40)-D41</f>
        <v>0</v>
      </c>
    </row>
  </sheetData>
  <pageMargins left="0.75" right="0.75" top="1" bottom="1" header="0.5" footer="0.5"/>
  <pageSetup paperSize="9" orientation="portrait" horizontalDpi="4294967292" verticalDpi="4294967292"/>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FF33CC"/>
  </sheetPr>
  <dimension ref="A2:G42"/>
  <sheetViews>
    <sheetView topLeftCell="A4" zoomScaleNormal="100" workbookViewId="0">
      <selection activeCell="C50" sqref="C50"/>
    </sheetView>
  </sheetViews>
  <sheetFormatPr baseColWidth="10" defaultColWidth="11" defaultRowHeight="12.75"/>
  <cols>
    <col min="1" max="1" width="5.375" style="1" customWidth="1"/>
    <col min="2" max="3" width="11" style="1"/>
    <col min="4" max="4" width="23.375" style="1" customWidth="1"/>
    <col min="5" max="16384" width="11" style="1"/>
  </cols>
  <sheetData>
    <row r="2" spans="2:2">
      <c r="B2" s="24" t="s">
        <v>71</v>
      </c>
    </row>
    <row r="3" spans="2:2">
      <c r="B3" s="13" t="s">
        <v>742</v>
      </c>
    </row>
    <row r="5" spans="2:2">
      <c r="B5" s="24" t="s">
        <v>130</v>
      </c>
    </row>
    <row r="6" spans="2:2">
      <c r="B6" s="203">
        <f>D41</f>
        <v>2497.7586999999999</v>
      </c>
    </row>
    <row r="8" spans="2:2">
      <c r="B8" s="24" t="s">
        <v>100</v>
      </c>
    </row>
    <row r="9" spans="2:2">
      <c r="B9" s="1" t="s">
        <v>759</v>
      </c>
    </row>
    <row r="11" spans="2:2" s="106" customFormat="1"/>
    <row r="12" spans="2:2" s="106" customFormat="1"/>
    <row r="13" spans="2:2" s="106" customFormat="1"/>
    <row r="14" spans="2:2" s="106" customFormat="1"/>
    <row r="15" spans="2:2" s="106" customFormat="1"/>
    <row r="16" spans="2:2" s="106" customFormat="1"/>
    <row r="17" spans="1:7" s="106" customFormat="1"/>
    <row r="18" spans="1:7" s="106" customFormat="1"/>
    <row r="19" spans="1:7">
      <c r="B19" s="13" t="s">
        <v>30</v>
      </c>
    </row>
    <row r="20" spans="1:7">
      <c r="D20" s="40" t="s">
        <v>316</v>
      </c>
    </row>
    <row r="21" spans="1:7">
      <c r="C21" s="330" t="s">
        <v>227</v>
      </c>
      <c r="D21" s="26" t="s">
        <v>758</v>
      </c>
    </row>
    <row r="22" spans="1:7" ht="41.25" thickBot="1">
      <c r="A22" s="22"/>
      <c r="B22" s="68"/>
      <c r="C22" s="153" t="s">
        <v>724</v>
      </c>
      <c r="D22" s="338" t="s">
        <v>312</v>
      </c>
      <c r="E22" s="153" t="s">
        <v>313</v>
      </c>
      <c r="F22" s="153" t="s">
        <v>314</v>
      </c>
      <c r="G22" s="153" t="s">
        <v>315</v>
      </c>
    </row>
    <row r="23" spans="1:7">
      <c r="B23" s="1" t="s">
        <v>83</v>
      </c>
      <c r="C23" s="8">
        <v>8400674</v>
      </c>
      <c r="D23" s="51">
        <v>0</v>
      </c>
      <c r="E23" s="23">
        <f t="shared" ref="E23:E41" si="0">D23*1000/C23</f>
        <v>0</v>
      </c>
      <c r="F23" s="23"/>
    </row>
    <row r="24" spans="1:7">
      <c r="B24" s="1" t="s">
        <v>173</v>
      </c>
      <c r="C24" s="8">
        <v>1321616</v>
      </c>
      <c r="D24" s="51">
        <v>0</v>
      </c>
      <c r="E24" s="23">
        <f t="shared" si="0"/>
        <v>0</v>
      </c>
      <c r="F24" s="23"/>
    </row>
    <row r="25" spans="1:7">
      <c r="B25" s="1" t="s">
        <v>187</v>
      </c>
      <c r="C25" s="8">
        <v>1056492.5</v>
      </c>
      <c r="D25" s="51">
        <v>0</v>
      </c>
      <c r="E25" s="23">
        <f t="shared" si="0"/>
        <v>0</v>
      </c>
      <c r="F25" s="23"/>
    </row>
    <row r="26" spans="1:7">
      <c r="B26" s="1" t="s">
        <v>188</v>
      </c>
      <c r="C26" s="8">
        <v>1103960.5</v>
      </c>
      <c r="D26" s="51">
        <v>0</v>
      </c>
      <c r="E26" s="23">
        <f t="shared" si="0"/>
        <v>0</v>
      </c>
      <c r="F26" s="23"/>
    </row>
    <row r="27" spans="1:7">
      <c r="B27" s="1" t="s">
        <v>174</v>
      </c>
      <c r="C27" s="8">
        <v>2102560.5</v>
      </c>
      <c r="D27" s="51">
        <v>0</v>
      </c>
      <c r="E27" s="23">
        <f t="shared" si="0"/>
        <v>0</v>
      </c>
      <c r="F27" s="23"/>
    </row>
    <row r="28" spans="1:7">
      <c r="B28" s="1" t="s">
        <v>175</v>
      </c>
      <c r="C28" s="8">
        <v>586917.5</v>
      </c>
      <c r="D28" s="51">
        <v>0</v>
      </c>
      <c r="E28" s="23">
        <f t="shared" si="0"/>
        <v>0</v>
      </c>
      <c r="F28" s="23"/>
    </row>
    <row r="29" spans="1:7">
      <c r="B29" s="1" t="s">
        <v>80</v>
      </c>
      <c r="C29" s="8">
        <v>2483421</v>
      </c>
      <c r="D29" s="51">
        <v>0</v>
      </c>
      <c r="E29" s="23">
        <f t="shared" si="0"/>
        <v>0</v>
      </c>
      <c r="F29" s="23"/>
    </row>
    <row r="30" spans="1:7">
      <c r="B30" s="1" t="s">
        <v>208</v>
      </c>
      <c r="C30" s="8">
        <v>2068901</v>
      </c>
      <c r="D30" s="51">
        <v>0</v>
      </c>
      <c r="E30" s="23">
        <f t="shared" si="0"/>
        <v>0</v>
      </c>
      <c r="F30" s="23"/>
    </row>
    <row r="31" spans="1:7">
      <c r="B31" s="1" t="s">
        <v>81</v>
      </c>
      <c r="C31" s="8">
        <v>7513504.5</v>
      </c>
      <c r="D31" s="51">
        <v>0</v>
      </c>
      <c r="E31" s="23">
        <f t="shared" si="0"/>
        <v>0</v>
      </c>
      <c r="F31" s="23"/>
    </row>
    <row r="32" spans="1:7">
      <c r="B32" s="1" t="s">
        <v>119</v>
      </c>
      <c r="C32" s="8">
        <v>4992766.5</v>
      </c>
      <c r="D32" s="51">
        <v>0</v>
      </c>
      <c r="E32" s="23">
        <f t="shared" si="0"/>
        <v>0</v>
      </c>
      <c r="F32" s="23"/>
    </row>
    <row r="33" spans="1:7">
      <c r="B33" s="1" t="s">
        <v>125</v>
      </c>
      <c r="C33" s="8">
        <v>1096314.5</v>
      </c>
      <c r="D33" s="51">
        <v>0</v>
      </c>
      <c r="E33" s="23">
        <f t="shared" si="0"/>
        <v>0</v>
      </c>
      <c r="F33" s="23"/>
    </row>
    <row r="34" spans="1:7">
      <c r="B34" s="1" t="s">
        <v>184</v>
      </c>
      <c r="C34" s="8">
        <v>2740521</v>
      </c>
      <c r="D34" s="51">
        <v>0</v>
      </c>
      <c r="E34" s="23">
        <f t="shared" si="0"/>
        <v>0</v>
      </c>
      <c r="F34" s="23"/>
    </row>
    <row r="35" spans="1:7">
      <c r="B35" s="1" t="s">
        <v>170</v>
      </c>
      <c r="C35" s="8">
        <v>6445718</v>
      </c>
      <c r="D35" s="51">
        <v>0</v>
      </c>
      <c r="E35" s="23">
        <f t="shared" si="0"/>
        <v>0</v>
      </c>
      <c r="F35" s="23"/>
    </row>
    <row r="36" spans="1:7">
      <c r="B36" s="1" t="s">
        <v>152</v>
      </c>
      <c r="C36" s="8">
        <v>1467053</v>
      </c>
      <c r="D36" s="51">
        <v>0</v>
      </c>
      <c r="E36" s="23">
        <f t="shared" si="0"/>
        <v>0</v>
      </c>
      <c r="F36" s="23"/>
    </row>
    <row r="37" spans="1:7">
      <c r="B37" s="1" t="s">
        <v>153</v>
      </c>
      <c r="C37" s="8">
        <v>640633</v>
      </c>
      <c r="D37" s="51">
        <v>0</v>
      </c>
      <c r="E37" s="23">
        <f t="shared" si="0"/>
        <v>0</v>
      </c>
      <c r="F37" s="23"/>
    </row>
    <row r="38" spans="1:7">
      <c r="B38" s="1" t="s">
        <v>185</v>
      </c>
      <c r="C38" s="8">
        <v>2189121</v>
      </c>
      <c r="D38" s="51">
        <v>0</v>
      </c>
      <c r="E38" s="23">
        <f t="shared" si="0"/>
        <v>0</v>
      </c>
      <c r="F38" s="23"/>
    </row>
    <row r="39" spans="1:7">
      <c r="B39" s="1" t="s">
        <v>186</v>
      </c>
      <c r="C39" s="8">
        <v>318027.5</v>
      </c>
      <c r="D39" s="51">
        <v>0</v>
      </c>
      <c r="E39" s="23">
        <f t="shared" si="0"/>
        <v>0</v>
      </c>
      <c r="F39" s="23"/>
    </row>
    <row r="40" spans="1:7">
      <c r="B40" s="1" t="s">
        <v>150</v>
      </c>
      <c r="C40" s="8">
        <v>169659.5</v>
      </c>
      <c r="D40" s="51">
        <v>2497.7586999999999</v>
      </c>
      <c r="E40" s="23">
        <f t="shared" si="0"/>
        <v>14.722185907656216</v>
      </c>
      <c r="F40" s="23"/>
    </row>
    <row r="41" spans="1:7" ht="13.5" thickBot="1">
      <c r="A41" s="24"/>
      <c r="B41" s="35" t="s">
        <v>151</v>
      </c>
      <c r="C41" s="36">
        <v>46697861.5</v>
      </c>
      <c r="D41" s="143">
        <v>2497.7586999999999</v>
      </c>
      <c r="E41" s="38">
        <f t="shared" si="0"/>
        <v>5.3487646324018492E-2</v>
      </c>
      <c r="F41" s="38"/>
      <c r="G41" s="35"/>
    </row>
    <row r="42" spans="1:7">
      <c r="D42" s="8">
        <f>SUM(D23:D40)-D41</f>
        <v>0</v>
      </c>
    </row>
  </sheetData>
  <pageMargins left="0.75" right="0.75" top="1" bottom="1" header="0.5" footer="0.5"/>
  <pageSetup paperSize="9" orientation="portrait" horizontalDpi="4294967292" verticalDpi="429496729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FF33CC"/>
  </sheetPr>
  <dimension ref="A2:G43"/>
  <sheetViews>
    <sheetView zoomScaleNormal="100" workbookViewId="0">
      <selection activeCell="C50" sqref="C50"/>
    </sheetView>
  </sheetViews>
  <sheetFormatPr baseColWidth="10" defaultColWidth="11" defaultRowHeight="12.75"/>
  <cols>
    <col min="1" max="1" width="8.125" style="1" customWidth="1"/>
    <col min="2" max="3" width="11" style="1"/>
    <col min="4" max="4" width="11.875" style="1" customWidth="1"/>
    <col min="5" max="16384" width="11" style="1"/>
  </cols>
  <sheetData>
    <row r="2" spans="2:2">
      <c r="B2" s="24" t="s">
        <v>71</v>
      </c>
    </row>
    <row r="3" spans="2:2">
      <c r="B3" s="11" t="s">
        <v>743</v>
      </c>
    </row>
    <row r="5" spans="2:2">
      <c r="B5" s="270" t="s">
        <v>130</v>
      </c>
    </row>
    <row r="6" spans="2:2">
      <c r="B6" s="203">
        <f>D41</f>
        <v>58130.16977</v>
      </c>
    </row>
    <row r="8" spans="2:2">
      <c r="B8" s="24" t="s">
        <v>100</v>
      </c>
    </row>
    <row r="9" spans="2:2">
      <c r="B9" s="1" t="s">
        <v>728</v>
      </c>
    </row>
    <row r="11" spans="2:2" s="106" customFormat="1"/>
    <row r="12" spans="2:2" s="106" customFormat="1"/>
    <row r="13" spans="2:2" s="106" customFormat="1"/>
    <row r="14" spans="2:2" s="106" customFormat="1"/>
    <row r="15" spans="2:2" s="106" customFormat="1"/>
    <row r="16" spans="2:2" s="106" customFormat="1"/>
    <row r="17" spans="1:7" s="106" customFormat="1"/>
    <row r="18" spans="1:7" s="106" customFormat="1"/>
    <row r="19" spans="1:7">
      <c r="B19" s="13" t="s">
        <v>30</v>
      </c>
    </row>
    <row r="20" spans="1:7">
      <c r="D20" s="40" t="s">
        <v>316</v>
      </c>
    </row>
    <row r="21" spans="1:7">
      <c r="C21" s="330" t="s">
        <v>227</v>
      </c>
      <c r="D21" s="26" t="s">
        <v>725</v>
      </c>
    </row>
    <row r="22" spans="1:7" ht="41.25" thickBot="1">
      <c r="A22" s="22"/>
      <c r="B22" s="68"/>
      <c r="C22" s="68" t="s">
        <v>724</v>
      </c>
      <c r="D22" s="342" t="s">
        <v>13</v>
      </c>
      <c r="E22" s="68" t="s">
        <v>93</v>
      </c>
      <c r="F22" s="68" t="s">
        <v>147</v>
      </c>
      <c r="G22" s="68" t="s">
        <v>82</v>
      </c>
    </row>
    <row r="23" spans="1:7">
      <c r="B23" s="1" t="s">
        <v>83</v>
      </c>
      <c r="C23" s="8">
        <v>8400674</v>
      </c>
      <c r="D23" s="51"/>
      <c r="E23" s="23">
        <f t="shared" ref="E23:E41" si="0">D23*1000/C23</f>
        <v>0</v>
      </c>
      <c r="F23" s="23"/>
    </row>
    <row r="24" spans="1:7">
      <c r="B24" s="1" t="s">
        <v>173</v>
      </c>
      <c r="C24" s="8">
        <v>1321616</v>
      </c>
      <c r="D24" s="51"/>
      <c r="E24" s="23">
        <f t="shared" si="0"/>
        <v>0</v>
      </c>
      <c r="F24" s="23"/>
    </row>
    <row r="25" spans="1:7">
      <c r="B25" s="1" t="s">
        <v>187</v>
      </c>
      <c r="C25" s="8">
        <v>1056492.5</v>
      </c>
      <c r="D25" s="51"/>
      <c r="E25" s="23">
        <f t="shared" si="0"/>
        <v>0</v>
      </c>
      <c r="F25" s="23"/>
    </row>
    <row r="26" spans="1:7">
      <c r="B26" s="1" t="s">
        <v>188</v>
      </c>
      <c r="C26" s="8">
        <v>1103960.5</v>
      </c>
      <c r="D26" s="51"/>
      <c r="E26" s="23">
        <f t="shared" si="0"/>
        <v>0</v>
      </c>
      <c r="F26" s="23"/>
    </row>
    <row r="27" spans="1:7">
      <c r="B27" s="1" t="s">
        <v>174</v>
      </c>
      <c r="C27" s="8">
        <v>2102560.5</v>
      </c>
      <c r="D27" s="51"/>
      <c r="E27" s="23">
        <f t="shared" si="0"/>
        <v>0</v>
      </c>
      <c r="F27" s="23"/>
    </row>
    <row r="28" spans="1:7">
      <c r="B28" s="1" t="s">
        <v>175</v>
      </c>
      <c r="C28" s="8">
        <v>586917.5</v>
      </c>
      <c r="D28" s="51"/>
      <c r="E28" s="23">
        <f t="shared" si="0"/>
        <v>0</v>
      </c>
      <c r="F28" s="23"/>
    </row>
    <row r="29" spans="1:7">
      <c r="B29" s="1" t="s">
        <v>80</v>
      </c>
      <c r="C29" s="8">
        <v>2483421</v>
      </c>
      <c r="D29" s="51"/>
      <c r="E29" s="23">
        <f t="shared" si="0"/>
        <v>0</v>
      </c>
      <c r="F29" s="23"/>
    </row>
    <row r="30" spans="1:7">
      <c r="B30" s="1" t="s">
        <v>208</v>
      </c>
      <c r="C30" s="8">
        <v>2068901</v>
      </c>
      <c r="D30" s="51"/>
      <c r="E30" s="23">
        <f t="shared" si="0"/>
        <v>0</v>
      </c>
      <c r="F30" s="23"/>
    </row>
    <row r="31" spans="1:7">
      <c r="B31" s="1" t="s">
        <v>81</v>
      </c>
      <c r="C31" s="8">
        <v>7513504.5</v>
      </c>
      <c r="D31" s="51"/>
      <c r="E31" s="23">
        <f t="shared" si="0"/>
        <v>0</v>
      </c>
      <c r="F31" s="23"/>
    </row>
    <row r="32" spans="1:7">
      <c r="B32" s="1" t="s">
        <v>119</v>
      </c>
      <c r="C32" s="8">
        <v>4992766.5</v>
      </c>
      <c r="D32" s="51"/>
      <c r="E32" s="23">
        <f t="shared" si="0"/>
        <v>0</v>
      </c>
      <c r="F32" s="23"/>
    </row>
    <row r="33" spans="1:7">
      <c r="B33" s="1" t="s">
        <v>125</v>
      </c>
      <c r="C33" s="8">
        <v>1096314.5</v>
      </c>
      <c r="D33" s="51"/>
      <c r="E33" s="23">
        <f t="shared" si="0"/>
        <v>0</v>
      </c>
      <c r="F33" s="23"/>
    </row>
    <row r="34" spans="1:7">
      <c r="B34" s="1" t="s">
        <v>184</v>
      </c>
      <c r="C34" s="8">
        <v>2740521</v>
      </c>
      <c r="D34" s="51"/>
      <c r="E34" s="23">
        <f t="shared" si="0"/>
        <v>0</v>
      </c>
      <c r="F34" s="23"/>
    </row>
    <row r="35" spans="1:7">
      <c r="B35" s="1" t="s">
        <v>170</v>
      </c>
      <c r="C35" s="8">
        <v>6445718</v>
      </c>
      <c r="D35" s="51"/>
      <c r="E35" s="23">
        <f t="shared" si="0"/>
        <v>0</v>
      </c>
      <c r="F35" s="23"/>
    </row>
    <row r="36" spans="1:7">
      <c r="B36" s="1" t="s">
        <v>152</v>
      </c>
      <c r="C36" s="8">
        <v>1467053</v>
      </c>
      <c r="D36" s="51"/>
      <c r="E36" s="23">
        <f t="shared" si="0"/>
        <v>0</v>
      </c>
      <c r="F36" s="23"/>
    </row>
    <row r="37" spans="1:7">
      <c r="B37" s="1" t="s">
        <v>153</v>
      </c>
      <c r="C37" s="8">
        <v>640633</v>
      </c>
      <c r="D37" s="51"/>
      <c r="E37" s="23">
        <f t="shared" si="0"/>
        <v>0</v>
      </c>
      <c r="F37" s="23"/>
    </row>
    <row r="38" spans="1:7">
      <c r="B38" s="1" t="s">
        <v>185</v>
      </c>
      <c r="C38" s="8">
        <v>2189121</v>
      </c>
      <c r="D38" s="51"/>
      <c r="E38" s="23">
        <f t="shared" si="0"/>
        <v>0</v>
      </c>
      <c r="F38" s="23"/>
    </row>
    <row r="39" spans="1:7">
      <c r="B39" s="1" t="s">
        <v>186</v>
      </c>
      <c r="C39" s="8">
        <v>318027.5</v>
      </c>
      <c r="D39" s="51"/>
      <c r="E39" s="23">
        <f t="shared" si="0"/>
        <v>0</v>
      </c>
      <c r="F39" s="23"/>
    </row>
    <row r="40" spans="1:7">
      <c r="B40" s="1" t="s">
        <v>150</v>
      </c>
      <c r="C40" s="8">
        <v>169659.5</v>
      </c>
      <c r="D40" s="51">
        <v>58130.16977</v>
      </c>
      <c r="E40" s="23">
        <f t="shared" si="0"/>
        <v>342.6284397278078</v>
      </c>
      <c r="F40" s="23"/>
    </row>
    <row r="41" spans="1:7" ht="13.5" thickBot="1">
      <c r="A41" s="24"/>
      <c r="B41" s="35" t="s">
        <v>151</v>
      </c>
      <c r="C41" s="36">
        <v>46697861.5</v>
      </c>
      <c r="D41" s="143">
        <v>58130.16977</v>
      </c>
      <c r="E41" s="38">
        <f t="shared" si="0"/>
        <v>1.2448143855581053</v>
      </c>
      <c r="F41" s="38"/>
      <c r="G41" s="35"/>
    </row>
    <row r="42" spans="1:7">
      <c r="D42" s="8">
        <f>SUM(D23:D40)-D41</f>
        <v>0</v>
      </c>
    </row>
    <row r="43" spans="1:7">
      <c r="B43" s="297" t="s">
        <v>1010</v>
      </c>
    </row>
  </sheetData>
  <pageMargins left="0.75" right="0.75" top="1" bottom="1" header="0.5" footer="0.5"/>
  <pageSetup paperSize="9" orientation="portrait" horizontalDpi="4294967292" verticalDpi="4294967292"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FF33CC"/>
  </sheetPr>
  <dimension ref="A2:G43"/>
  <sheetViews>
    <sheetView topLeftCell="A4" zoomScaleNormal="100" workbookViewId="0">
      <selection activeCell="C50" sqref="C50"/>
    </sheetView>
  </sheetViews>
  <sheetFormatPr baseColWidth="10" defaultColWidth="11" defaultRowHeight="12.75"/>
  <cols>
    <col min="1" max="1" width="4.25" style="1" customWidth="1"/>
    <col min="2" max="3" width="11" style="1"/>
    <col min="4" max="4" width="12.25" style="1" bestFit="1" customWidth="1"/>
    <col min="5" max="16384" width="11" style="1"/>
  </cols>
  <sheetData>
    <row r="2" spans="2:2">
      <c r="B2" s="24" t="s">
        <v>71</v>
      </c>
    </row>
    <row r="3" spans="2:2">
      <c r="B3" s="13" t="s">
        <v>744</v>
      </c>
    </row>
    <row r="5" spans="2:2">
      <c r="B5" s="270" t="s">
        <v>130</v>
      </c>
    </row>
    <row r="6" spans="2:2">
      <c r="B6" s="203">
        <f>D41</f>
        <v>140449.9303897715</v>
      </c>
    </row>
    <row r="8" spans="2:2">
      <c r="B8" s="24" t="s">
        <v>100</v>
      </c>
    </row>
    <row r="9" spans="2:2">
      <c r="B9" s="1" t="s">
        <v>113</v>
      </c>
    </row>
    <row r="10" spans="2:2" s="106" customFormat="1"/>
    <row r="11" spans="2:2" s="106" customFormat="1"/>
    <row r="12" spans="2:2" s="106" customFormat="1"/>
    <row r="13" spans="2:2" s="106" customFormat="1"/>
    <row r="14" spans="2:2" s="106" customFormat="1"/>
    <row r="15" spans="2:2" s="106" customFormat="1"/>
    <row r="16" spans="2:2" s="106" customFormat="1"/>
    <row r="17" spans="1:7" s="106" customFormat="1"/>
    <row r="19" spans="1:7">
      <c r="B19" s="13" t="s">
        <v>30</v>
      </c>
    </row>
    <row r="20" spans="1:7">
      <c r="D20" s="40" t="s">
        <v>316</v>
      </c>
    </row>
    <row r="21" spans="1:7">
      <c r="C21" s="330" t="s">
        <v>227</v>
      </c>
      <c r="D21" s="26" t="s">
        <v>726</v>
      </c>
    </row>
    <row r="22" spans="1:7" ht="41.25" thickBot="1">
      <c r="A22" s="22"/>
      <c r="B22" s="68"/>
      <c r="C22" s="68" t="s">
        <v>724</v>
      </c>
      <c r="D22" s="342" t="s">
        <v>13</v>
      </c>
      <c r="E22" s="68" t="s">
        <v>93</v>
      </c>
      <c r="F22" s="68" t="s">
        <v>147</v>
      </c>
      <c r="G22" s="68" t="s">
        <v>82</v>
      </c>
    </row>
    <row r="23" spans="1:7">
      <c r="B23" s="1" t="s">
        <v>83</v>
      </c>
      <c r="C23" s="8">
        <v>8400674</v>
      </c>
      <c r="D23" s="51">
        <v>0</v>
      </c>
      <c r="E23" s="23">
        <f t="shared" ref="E23:E41" si="0">D23*1000/C23</f>
        <v>0</v>
      </c>
      <c r="F23" s="23"/>
    </row>
    <row r="24" spans="1:7">
      <c r="B24" s="1" t="s">
        <v>173</v>
      </c>
      <c r="C24" s="8">
        <v>1321616</v>
      </c>
      <c r="D24" s="51">
        <v>0</v>
      </c>
      <c r="E24" s="23">
        <f t="shared" si="0"/>
        <v>0</v>
      </c>
      <c r="F24" s="23"/>
    </row>
    <row r="25" spans="1:7">
      <c r="B25" s="1" t="s">
        <v>187</v>
      </c>
      <c r="C25" s="8">
        <v>1056492.5</v>
      </c>
      <c r="D25" s="51">
        <v>0</v>
      </c>
      <c r="E25" s="23">
        <f t="shared" si="0"/>
        <v>0</v>
      </c>
      <c r="F25" s="23"/>
    </row>
    <row r="26" spans="1:7">
      <c r="B26" s="1" t="s">
        <v>188</v>
      </c>
      <c r="C26" s="8">
        <v>1103960.5</v>
      </c>
      <c r="D26" s="51">
        <v>0</v>
      </c>
      <c r="E26" s="23">
        <f t="shared" si="0"/>
        <v>0</v>
      </c>
      <c r="F26" s="23"/>
    </row>
    <row r="27" spans="1:7">
      <c r="B27" s="1" t="s">
        <v>174</v>
      </c>
      <c r="C27" s="8">
        <v>2102560.5</v>
      </c>
      <c r="D27" s="51">
        <v>0</v>
      </c>
      <c r="E27" s="23">
        <f t="shared" si="0"/>
        <v>0</v>
      </c>
      <c r="F27" s="23"/>
    </row>
    <row r="28" spans="1:7">
      <c r="B28" s="1" t="s">
        <v>175</v>
      </c>
      <c r="C28" s="8">
        <v>586917.5</v>
      </c>
      <c r="D28" s="51">
        <v>0</v>
      </c>
      <c r="E28" s="23">
        <f t="shared" si="0"/>
        <v>0</v>
      </c>
      <c r="F28" s="23"/>
    </row>
    <row r="29" spans="1:7">
      <c r="B29" s="1" t="s">
        <v>80</v>
      </c>
      <c r="C29" s="8">
        <v>2483421</v>
      </c>
      <c r="D29" s="51">
        <v>0</v>
      </c>
      <c r="E29" s="23">
        <f t="shared" si="0"/>
        <v>0</v>
      </c>
      <c r="F29" s="23"/>
    </row>
    <row r="30" spans="1:7">
      <c r="B30" s="1" t="s">
        <v>208</v>
      </c>
      <c r="C30" s="8">
        <v>2068901</v>
      </c>
      <c r="D30" s="51">
        <v>0</v>
      </c>
      <c r="E30" s="23">
        <f t="shared" si="0"/>
        <v>0</v>
      </c>
      <c r="F30" s="23"/>
    </row>
    <row r="31" spans="1:7">
      <c r="B31" s="1" t="s">
        <v>81</v>
      </c>
      <c r="C31" s="8">
        <v>7513504.5</v>
      </c>
      <c r="D31" s="51">
        <v>0</v>
      </c>
      <c r="E31" s="23">
        <f t="shared" si="0"/>
        <v>0</v>
      </c>
      <c r="F31" s="23"/>
    </row>
    <row r="32" spans="1:7">
      <c r="B32" s="1" t="s">
        <v>119</v>
      </c>
      <c r="C32" s="8">
        <v>4992766.5</v>
      </c>
      <c r="D32" s="51">
        <v>0</v>
      </c>
      <c r="E32" s="23">
        <f t="shared" si="0"/>
        <v>0</v>
      </c>
      <c r="F32" s="23"/>
    </row>
    <row r="33" spans="1:7">
      <c r="B33" s="1" t="s">
        <v>125</v>
      </c>
      <c r="C33" s="8">
        <v>1096314.5</v>
      </c>
      <c r="D33" s="51">
        <v>0</v>
      </c>
      <c r="E33" s="23">
        <f t="shared" si="0"/>
        <v>0</v>
      </c>
      <c r="F33" s="23"/>
    </row>
    <row r="34" spans="1:7">
      <c r="B34" s="1" t="s">
        <v>184</v>
      </c>
      <c r="C34" s="8">
        <v>2740521</v>
      </c>
      <c r="D34" s="51">
        <v>0</v>
      </c>
      <c r="E34" s="23">
        <f t="shared" si="0"/>
        <v>0</v>
      </c>
      <c r="F34" s="23"/>
    </row>
    <row r="35" spans="1:7">
      <c r="B35" s="1" t="s">
        <v>170</v>
      </c>
      <c r="C35" s="8">
        <v>6445718</v>
      </c>
      <c r="D35" s="51">
        <v>0</v>
      </c>
      <c r="E35" s="23">
        <f t="shared" si="0"/>
        <v>0</v>
      </c>
      <c r="F35" s="23"/>
    </row>
    <row r="36" spans="1:7">
      <c r="B36" s="1" t="s">
        <v>152</v>
      </c>
      <c r="C36" s="8">
        <v>1467053</v>
      </c>
      <c r="D36" s="51">
        <v>0</v>
      </c>
      <c r="E36" s="23">
        <f t="shared" si="0"/>
        <v>0</v>
      </c>
      <c r="F36" s="23"/>
    </row>
    <row r="37" spans="1:7">
      <c r="B37" s="1" t="s">
        <v>153</v>
      </c>
      <c r="C37" s="8">
        <v>640633</v>
      </c>
      <c r="D37" s="51">
        <v>0</v>
      </c>
      <c r="E37" s="23">
        <f t="shared" si="0"/>
        <v>0</v>
      </c>
      <c r="F37" s="23"/>
    </row>
    <row r="38" spans="1:7">
      <c r="B38" s="1" t="s">
        <v>185</v>
      </c>
      <c r="C38" s="8">
        <v>2189121</v>
      </c>
      <c r="D38" s="51">
        <v>0</v>
      </c>
      <c r="E38" s="23">
        <f t="shared" si="0"/>
        <v>0</v>
      </c>
      <c r="F38" s="23"/>
    </row>
    <row r="39" spans="1:7">
      <c r="B39" s="1" t="s">
        <v>186</v>
      </c>
      <c r="C39" s="8">
        <v>318027.5</v>
      </c>
      <c r="D39" s="51">
        <v>0</v>
      </c>
      <c r="E39" s="23">
        <f t="shared" si="0"/>
        <v>0</v>
      </c>
      <c r="F39" s="23"/>
    </row>
    <row r="40" spans="1:7">
      <c r="B40" s="1" t="s">
        <v>150</v>
      </c>
      <c r="C40" s="8">
        <v>169659.5</v>
      </c>
      <c r="D40" s="51">
        <v>140449.9303897715</v>
      </c>
      <c r="E40" s="23">
        <f t="shared" si="0"/>
        <v>827.83416425117071</v>
      </c>
      <c r="F40" s="23"/>
    </row>
    <row r="41" spans="1:7" ht="13.5" thickBot="1">
      <c r="A41" s="24"/>
      <c r="B41" s="35" t="s">
        <v>151</v>
      </c>
      <c r="C41" s="36">
        <v>46697861.5</v>
      </c>
      <c r="D41" s="143">
        <v>140449.9303897715</v>
      </c>
      <c r="E41" s="38">
        <f t="shared" si="0"/>
        <v>3.0076308824071418</v>
      </c>
      <c r="F41" s="38"/>
      <c r="G41" s="35"/>
    </row>
    <row r="42" spans="1:7">
      <c r="D42" s="8">
        <f>SUM(D23:D40)-D41</f>
        <v>0</v>
      </c>
    </row>
    <row r="43" spans="1:7">
      <c r="B43" s="336" t="s">
        <v>761</v>
      </c>
    </row>
  </sheetData>
  <pageMargins left="0.75" right="0.75" top="1" bottom="1" header="0.5" footer="0.5"/>
  <pageSetup paperSize="9" orientation="portrait" horizontalDpi="4294967292" verticalDpi="429496729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FF33CC"/>
  </sheetPr>
  <dimension ref="A2:G43"/>
  <sheetViews>
    <sheetView zoomScaleNormal="100" workbookViewId="0">
      <selection activeCell="B3" sqref="B3"/>
    </sheetView>
  </sheetViews>
  <sheetFormatPr baseColWidth="10" defaultColWidth="11" defaultRowHeight="12.75"/>
  <cols>
    <col min="1" max="1" width="5.125" style="1" customWidth="1"/>
    <col min="2" max="3" width="11" style="1"/>
    <col min="4" max="4" width="15.625" style="1" customWidth="1"/>
    <col min="5" max="16384" width="11" style="1"/>
  </cols>
  <sheetData>
    <row r="2" spans="2:2">
      <c r="B2" s="24" t="s">
        <v>71</v>
      </c>
    </row>
    <row r="3" spans="2:2">
      <c r="B3" s="9" t="s">
        <v>745</v>
      </c>
    </row>
    <row r="5" spans="2:2">
      <c r="B5" s="270" t="s">
        <v>130</v>
      </c>
    </row>
    <row r="6" spans="2:2">
      <c r="B6" s="333">
        <f>D41</f>
        <v>13996.123929379688</v>
      </c>
    </row>
    <row r="8" spans="2:2">
      <c r="B8" s="24" t="s">
        <v>100</v>
      </c>
    </row>
    <row r="9" spans="2:2">
      <c r="B9" s="1" t="s">
        <v>318</v>
      </c>
    </row>
    <row r="11" spans="2:2" s="106" customFormat="1"/>
    <row r="12" spans="2:2" s="106" customFormat="1"/>
    <row r="13" spans="2:2" s="106" customFormat="1"/>
    <row r="14" spans="2:2" s="106" customFormat="1"/>
    <row r="15" spans="2:2" s="106" customFormat="1"/>
    <row r="16" spans="2:2" s="106" customFormat="1"/>
    <row r="17" spans="1:7" s="106" customFormat="1"/>
    <row r="18" spans="1:7" s="106" customFormat="1"/>
    <row r="19" spans="1:7">
      <c r="B19" s="13" t="s">
        <v>30</v>
      </c>
    </row>
    <row r="20" spans="1:7">
      <c r="D20" s="40" t="s">
        <v>316</v>
      </c>
    </row>
    <row r="21" spans="1:7">
      <c r="C21" s="330" t="s">
        <v>227</v>
      </c>
      <c r="D21" s="142" t="s">
        <v>729</v>
      </c>
      <c r="E21" s="144"/>
    </row>
    <row r="22" spans="1:7" ht="41.25" thickBot="1">
      <c r="A22" s="22"/>
      <c r="B22" s="68"/>
      <c r="C22" s="68" t="s">
        <v>724</v>
      </c>
      <c r="D22" s="342" t="s">
        <v>13</v>
      </c>
      <c r="E22" s="68" t="s">
        <v>93</v>
      </c>
      <c r="F22" s="68" t="s">
        <v>147</v>
      </c>
      <c r="G22" s="68" t="s">
        <v>82</v>
      </c>
    </row>
    <row r="23" spans="1:7">
      <c r="B23" s="1" t="s">
        <v>83</v>
      </c>
      <c r="C23" s="8">
        <v>8400674</v>
      </c>
      <c r="D23" s="51"/>
      <c r="E23" s="23">
        <f t="shared" ref="E23:E41" si="0">D23*1000/C23</f>
        <v>0</v>
      </c>
      <c r="F23" s="23"/>
    </row>
    <row r="24" spans="1:7">
      <c r="B24" s="1" t="s">
        <v>173</v>
      </c>
      <c r="C24" s="8">
        <v>1321616</v>
      </c>
      <c r="D24" s="51"/>
      <c r="E24" s="23">
        <f t="shared" si="0"/>
        <v>0</v>
      </c>
      <c r="F24" s="23"/>
    </row>
    <row r="25" spans="1:7">
      <c r="B25" s="1" t="s">
        <v>187</v>
      </c>
      <c r="C25" s="8">
        <v>1056492.5</v>
      </c>
      <c r="D25" s="51"/>
      <c r="E25" s="23">
        <f t="shared" si="0"/>
        <v>0</v>
      </c>
      <c r="F25" s="23"/>
    </row>
    <row r="26" spans="1:7">
      <c r="B26" s="1" t="s">
        <v>188</v>
      </c>
      <c r="C26" s="8">
        <v>1103960.5</v>
      </c>
      <c r="D26" s="51"/>
      <c r="E26" s="23">
        <f t="shared" si="0"/>
        <v>0</v>
      </c>
      <c r="F26" s="23"/>
    </row>
    <row r="27" spans="1:7">
      <c r="B27" s="1" t="s">
        <v>174</v>
      </c>
      <c r="C27" s="8">
        <v>2102560.5</v>
      </c>
      <c r="D27" s="51"/>
      <c r="E27" s="23">
        <f t="shared" si="0"/>
        <v>0</v>
      </c>
      <c r="F27" s="23"/>
    </row>
    <row r="28" spans="1:7">
      <c r="B28" s="1" t="s">
        <v>175</v>
      </c>
      <c r="C28" s="8">
        <v>586917.5</v>
      </c>
      <c r="D28" s="51"/>
      <c r="E28" s="23">
        <f t="shared" si="0"/>
        <v>0</v>
      </c>
      <c r="F28" s="23"/>
    </row>
    <row r="29" spans="1:7">
      <c r="B29" s="1" t="s">
        <v>80</v>
      </c>
      <c r="C29" s="8">
        <v>2483421</v>
      </c>
      <c r="D29" s="51"/>
      <c r="E29" s="23">
        <f t="shared" si="0"/>
        <v>0</v>
      </c>
      <c r="F29" s="23"/>
    </row>
    <row r="30" spans="1:7">
      <c r="B30" s="1" t="s">
        <v>208</v>
      </c>
      <c r="C30" s="8">
        <v>2068901</v>
      </c>
      <c r="D30" s="51"/>
      <c r="E30" s="23">
        <f t="shared" si="0"/>
        <v>0</v>
      </c>
      <c r="F30" s="23"/>
    </row>
    <row r="31" spans="1:7">
      <c r="B31" s="1" t="s">
        <v>81</v>
      </c>
      <c r="C31" s="8">
        <v>7513504.5</v>
      </c>
      <c r="D31" s="51"/>
      <c r="E31" s="23">
        <f t="shared" si="0"/>
        <v>0</v>
      </c>
      <c r="F31" s="23"/>
    </row>
    <row r="32" spans="1:7">
      <c r="B32" s="1" t="s">
        <v>119</v>
      </c>
      <c r="C32" s="8">
        <v>4992766.5</v>
      </c>
      <c r="D32" s="51"/>
      <c r="E32" s="23">
        <f t="shared" si="0"/>
        <v>0</v>
      </c>
      <c r="F32" s="23"/>
    </row>
    <row r="33" spans="1:7">
      <c r="B33" s="1" t="s">
        <v>125</v>
      </c>
      <c r="C33" s="8">
        <v>1096314.5</v>
      </c>
      <c r="D33" s="51"/>
      <c r="E33" s="23">
        <f t="shared" si="0"/>
        <v>0</v>
      </c>
      <c r="F33" s="23"/>
    </row>
    <row r="34" spans="1:7">
      <c r="B34" s="1" t="s">
        <v>184</v>
      </c>
      <c r="C34" s="8">
        <v>2740521</v>
      </c>
      <c r="D34" s="51"/>
      <c r="E34" s="23">
        <f t="shared" si="0"/>
        <v>0</v>
      </c>
      <c r="F34" s="23"/>
    </row>
    <row r="35" spans="1:7">
      <c r="B35" s="1" t="s">
        <v>170</v>
      </c>
      <c r="C35" s="8">
        <v>6445718</v>
      </c>
      <c r="D35" s="51"/>
      <c r="E35" s="23">
        <f t="shared" si="0"/>
        <v>0</v>
      </c>
      <c r="F35" s="23"/>
    </row>
    <row r="36" spans="1:7">
      <c r="B36" s="1" t="s">
        <v>152</v>
      </c>
      <c r="C36" s="8">
        <v>1467053</v>
      </c>
      <c r="D36" s="51"/>
      <c r="E36" s="23">
        <f t="shared" si="0"/>
        <v>0</v>
      </c>
      <c r="F36" s="23"/>
    </row>
    <row r="37" spans="1:7">
      <c r="B37" s="1" t="s">
        <v>153</v>
      </c>
      <c r="C37" s="8">
        <v>640633</v>
      </c>
      <c r="D37" s="51"/>
      <c r="E37" s="23">
        <f t="shared" si="0"/>
        <v>0</v>
      </c>
      <c r="F37" s="23"/>
    </row>
    <row r="38" spans="1:7">
      <c r="B38" s="1" t="s">
        <v>185</v>
      </c>
      <c r="C38" s="8">
        <v>2189121</v>
      </c>
      <c r="D38" s="51"/>
      <c r="E38" s="23">
        <f t="shared" si="0"/>
        <v>0</v>
      </c>
      <c r="F38" s="23"/>
    </row>
    <row r="39" spans="1:7">
      <c r="B39" s="1" t="s">
        <v>186</v>
      </c>
      <c r="C39" s="8">
        <v>318027.5</v>
      </c>
      <c r="D39" s="51"/>
      <c r="E39" s="23">
        <f t="shared" si="0"/>
        <v>0</v>
      </c>
      <c r="F39" s="23"/>
    </row>
    <row r="40" spans="1:7">
      <c r="B40" s="32" t="s">
        <v>150</v>
      </c>
      <c r="C40" s="33">
        <v>169659.5</v>
      </c>
      <c r="D40" s="73">
        <v>13996.123929379688</v>
      </c>
      <c r="E40" s="34">
        <f t="shared" si="0"/>
        <v>82.495374142795939</v>
      </c>
      <c r="F40" s="34"/>
      <c r="G40" s="32"/>
    </row>
    <row r="41" spans="1:7" ht="13.5" thickBot="1">
      <c r="A41" s="24"/>
      <c r="B41" s="35" t="s">
        <v>151</v>
      </c>
      <c r="C41" s="36">
        <v>46697861.5</v>
      </c>
      <c r="D41" s="143">
        <v>13996.123929379688</v>
      </c>
      <c r="E41" s="38">
        <f t="shared" si="0"/>
        <v>0.29971659257629363</v>
      </c>
      <c r="F41" s="38"/>
      <c r="G41" s="35"/>
    </row>
    <row r="42" spans="1:7">
      <c r="D42" s="8">
        <f>SUM(D23:D40)-D41</f>
        <v>0</v>
      </c>
    </row>
    <row r="43" spans="1:7">
      <c r="B43" s="336" t="s">
        <v>761</v>
      </c>
    </row>
  </sheetData>
  <pageMargins left="0.75" right="0.75" top="1" bottom="1" header="0.5" footer="0.5"/>
  <pageSetup paperSize="9" orientation="portrait" horizontalDpi="4294967292" vertic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FF33CC"/>
  </sheetPr>
  <dimension ref="A2:G43"/>
  <sheetViews>
    <sheetView topLeftCell="A5" zoomScaleNormal="100" workbookViewId="0">
      <selection activeCell="C50" sqref="C50"/>
    </sheetView>
  </sheetViews>
  <sheetFormatPr baseColWidth="10" defaultColWidth="11" defaultRowHeight="12.75"/>
  <cols>
    <col min="1" max="1" width="5.375" style="1" customWidth="1"/>
    <col min="2" max="3" width="11" style="1"/>
    <col min="4" max="4" width="17" style="1" customWidth="1"/>
    <col min="5" max="16384" width="11" style="1"/>
  </cols>
  <sheetData>
    <row r="2" spans="2:2">
      <c r="B2" s="24" t="s">
        <v>71</v>
      </c>
    </row>
    <row r="3" spans="2:2">
      <c r="B3" s="9" t="s">
        <v>746</v>
      </c>
    </row>
    <row r="5" spans="2:2">
      <c r="B5" s="270" t="s">
        <v>130</v>
      </c>
    </row>
    <row r="6" spans="2:2">
      <c r="B6" s="333">
        <f>D41</f>
        <v>1917.6963699999999</v>
      </c>
    </row>
    <row r="8" spans="2:2">
      <c r="B8" s="24" t="s">
        <v>317</v>
      </c>
    </row>
    <row r="9" spans="2:2">
      <c r="B9" s="1" t="s">
        <v>318</v>
      </c>
    </row>
    <row r="19" spans="1:7">
      <c r="B19" s="13" t="s">
        <v>30</v>
      </c>
    </row>
    <row r="20" spans="1:7">
      <c r="B20" s="13"/>
      <c r="D20" s="40" t="s">
        <v>316</v>
      </c>
    </row>
    <row r="21" spans="1:7">
      <c r="C21" s="330" t="s">
        <v>227</v>
      </c>
      <c r="D21" s="142" t="s">
        <v>762</v>
      </c>
    </row>
    <row r="22" spans="1:7" ht="41.25" thickBot="1">
      <c r="A22" s="22"/>
      <c r="B22" s="303"/>
      <c r="C22" s="334" t="s">
        <v>724</v>
      </c>
      <c r="D22" s="343" t="s">
        <v>312</v>
      </c>
      <c r="E22" s="334" t="s">
        <v>313</v>
      </c>
      <c r="F22" s="334" t="s">
        <v>314</v>
      </c>
      <c r="G22" s="334" t="s">
        <v>315</v>
      </c>
    </row>
    <row r="23" spans="1:7">
      <c r="B23" s="1" t="s">
        <v>83</v>
      </c>
      <c r="C23" s="8">
        <v>8400674</v>
      </c>
      <c r="D23" s="51">
        <v>0</v>
      </c>
      <c r="E23" s="23">
        <f t="shared" ref="E23:E41" si="0">D23*1000/C23</f>
        <v>0</v>
      </c>
      <c r="F23" s="23"/>
    </row>
    <row r="24" spans="1:7">
      <c r="B24" s="1" t="s">
        <v>173</v>
      </c>
      <c r="C24" s="8">
        <v>1321616</v>
      </c>
      <c r="D24" s="51">
        <v>0</v>
      </c>
      <c r="E24" s="23">
        <f t="shared" si="0"/>
        <v>0</v>
      </c>
      <c r="F24" s="23"/>
    </row>
    <row r="25" spans="1:7">
      <c r="B25" s="1" t="s">
        <v>187</v>
      </c>
      <c r="C25" s="8">
        <v>1056492.5</v>
      </c>
      <c r="D25" s="51">
        <v>0</v>
      </c>
      <c r="E25" s="23">
        <f t="shared" si="0"/>
        <v>0</v>
      </c>
      <c r="F25" s="23"/>
    </row>
    <row r="26" spans="1:7">
      <c r="B26" s="1" t="s">
        <v>188</v>
      </c>
      <c r="C26" s="8">
        <v>1103960.5</v>
      </c>
      <c r="D26" s="51">
        <v>0</v>
      </c>
      <c r="E26" s="23">
        <f t="shared" si="0"/>
        <v>0</v>
      </c>
      <c r="F26" s="23"/>
    </row>
    <row r="27" spans="1:7">
      <c r="B27" s="1" t="s">
        <v>174</v>
      </c>
      <c r="C27" s="8">
        <v>2102560.5</v>
      </c>
      <c r="D27" s="51">
        <v>0</v>
      </c>
      <c r="E27" s="23">
        <f t="shared" si="0"/>
        <v>0</v>
      </c>
      <c r="F27" s="23"/>
    </row>
    <row r="28" spans="1:7">
      <c r="B28" s="1" t="s">
        <v>175</v>
      </c>
      <c r="C28" s="8">
        <v>586917.5</v>
      </c>
      <c r="D28" s="51">
        <v>0</v>
      </c>
      <c r="E28" s="23">
        <f t="shared" si="0"/>
        <v>0</v>
      </c>
      <c r="F28" s="23"/>
    </row>
    <row r="29" spans="1:7">
      <c r="B29" s="1" t="s">
        <v>80</v>
      </c>
      <c r="C29" s="8">
        <v>2483421</v>
      </c>
      <c r="D29" s="51">
        <v>0</v>
      </c>
      <c r="E29" s="23">
        <f t="shared" si="0"/>
        <v>0</v>
      </c>
      <c r="F29" s="23"/>
    </row>
    <row r="30" spans="1:7">
      <c r="B30" s="1" t="s">
        <v>208</v>
      </c>
      <c r="C30" s="8">
        <v>2068901</v>
      </c>
      <c r="D30" s="51">
        <v>0</v>
      </c>
      <c r="E30" s="23">
        <f t="shared" si="0"/>
        <v>0</v>
      </c>
      <c r="F30" s="23"/>
    </row>
    <row r="31" spans="1:7">
      <c r="B31" s="1" t="s">
        <v>81</v>
      </c>
      <c r="C31" s="8">
        <v>7513504.5</v>
      </c>
      <c r="D31" s="51">
        <v>0</v>
      </c>
      <c r="E31" s="23">
        <f t="shared" si="0"/>
        <v>0</v>
      </c>
      <c r="F31" s="23"/>
    </row>
    <row r="32" spans="1:7">
      <c r="B32" s="1" t="s">
        <v>119</v>
      </c>
      <c r="C32" s="8">
        <v>4992766.5</v>
      </c>
      <c r="D32" s="51">
        <v>0</v>
      </c>
      <c r="E32" s="23">
        <f t="shared" si="0"/>
        <v>0</v>
      </c>
      <c r="F32" s="23"/>
    </row>
    <row r="33" spans="1:7">
      <c r="B33" s="1" t="s">
        <v>125</v>
      </c>
      <c r="C33" s="8">
        <v>1096314.5</v>
      </c>
      <c r="D33" s="51">
        <v>0</v>
      </c>
      <c r="E33" s="23">
        <f t="shared" si="0"/>
        <v>0</v>
      </c>
      <c r="F33" s="23"/>
    </row>
    <row r="34" spans="1:7">
      <c r="B34" s="1" t="s">
        <v>184</v>
      </c>
      <c r="C34" s="8">
        <v>2740521</v>
      </c>
      <c r="D34" s="51">
        <v>0</v>
      </c>
      <c r="E34" s="23">
        <f t="shared" si="0"/>
        <v>0</v>
      </c>
      <c r="F34" s="23"/>
    </row>
    <row r="35" spans="1:7">
      <c r="B35" s="1" t="s">
        <v>170</v>
      </c>
      <c r="C35" s="8">
        <v>6445718</v>
      </c>
      <c r="D35" s="51">
        <v>0</v>
      </c>
      <c r="E35" s="23">
        <f t="shared" si="0"/>
        <v>0</v>
      </c>
      <c r="F35" s="23"/>
    </row>
    <row r="36" spans="1:7">
      <c r="B36" s="1" t="s">
        <v>152</v>
      </c>
      <c r="C36" s="8">
        <v>1467053</v>
      </c>
      <c r="D36" s="51">
        <v>0</v>
      </c>
      <c r="E36" s="23">
        <f t="shared" si="0"/>
        <v>0</v>
      </c>
      <c r="F36" s="23"/>
    </row>
    <row r="37" spans="1:7">
      <c r="B37" s="1" t="s">
        <v>153</v>
      </c>
      <c r="C37" s="8">
        <v>640633</v>
      </c>
      <c r="D37" s="51">
        <v>0</v>
      </c>
      <c r="E37" s="23">
        <f t="shared" si="0"/>
        <v>0</v>
      </c>
      <c r="F37" s="23"/>
    </row>
    <row r="38" spans="1:7">
      <c r="B38" s="1" t="s">
        <v>185</v>
      </c>
      <c r="C38" s="8">
        <v>2189121</v>
      </c>
      <c r="D38" s="51">
        <v>0</v>
      </c>
      <c r="E38" s="23">
        <f t="shared" si="0"/>
        <v>0</v>
      </c>
      <c r="F38" s="23"/>
    </row>
    <row r="39" spans="1:7">
      <c r="B39" s="1" t="s">
        <v>186</v>
      </c>
      <c r="C39" s="8">
        <v>318027.5</v>
      </c>
      <c r="D39" s="51">
        <v>0</v>
      </c>
      <c r="E39" s="23">
        <f t="shared" si="0"/>
        <v>0</v>
      </c>
      <c r="F39" s="23"/>
    </row>
    <row r="40" spans="1:7">
      <c r="B40" s="32" t="s">
        <v>150</v>
      </c>
      <c r="C40" s="33">
        <v>169659.5</v>
      </c>
      <c r="D40" s="73">
        <v>1917.6963699999999</v>
      </c>
      <c r="E40" s="34">
        <f t="shared" si="0"/>
        <v>11.303206540158376</v>
      </c>
      <c r="F40" s="34"/>
      <c r="G40" s="32"/>
    </row>
    <row r="41" spans="1:7" ht="13.5" thickBot="1">
      <c r="A41" s="24"/>
      <c r="B41" s="35" t="s">
        <v>151</v>
      </c>
      <c r="C41" s="36">
        <v>46697861.5</v>
      </c>
      <c r="D41" s="143">
        <v>1917.6963699999999</v>
      </c>
      <c r="E41" s="38">
        <f t="shared" si="0"/>
        <v>4.1066042606683388E-2</v>
      </c>
      <c r="F41" s="38"/>
      <c r="G41" s="35"/>
    </row>
    <row r="42" spans="1:7">
      <c r="D42" s="8">
        <f>SUM(D23:D40)-D41</f>
        <v>0</v>
      </c>
    </row>
    <row r="43" spans="1:7">
      <c r="B43" s="336" t="s">
        <v>761</v>
      </c>
    </row>
  </sheetData>
  <pageMargins left="0.75" right="0.75" top="1" bottom="1" header="0.5" footer="0.5"/>
  <pageSetup paperSize="9" orientation="portrait" horizontalDpi="4294967292" vertic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rgb="FFFF33CC"/>
  </sheetPr>
  <dimension ref="A2:H49"/>
  <sheetViews>
    <sheetView topLeftCell="A4" zoomScaleNormal="100" workbookViewId="0">
      <selection activeCell="C50" sqref="C50"/>
    </sheetView>
  </sheetViews>
  <sheetFormatPr baseColWidth="10" defaultColWidth="11" defaultRowHeight="12.75"/>
  <cols>
    <col min="1" max="1" width="5.875" style="1" customWidth="1"/>
    <col min="2" max="3" width="11" style="1"/>
    <col min="4" max="4" width="15.125" style="1" customWidth="1"/>
    <col min="5" max="16384" width="11" style="1"/>
  </cols>
  <sheetData>
    <row r="2" spans="2:2">
      <c r="B2" s="24" t="s">
        <v>71</v>
      </c>
    </row>
    <row r="3" spans="2:2">
      <c r="B3" s="13" t="s">
        <v>747</v>
      </c>
    </row>
    <row r="5" spans="2:2">
      <c r="B5" s="270" t="s">
        <v>130</v>
      </c>
    </row>
    <row r="6" spans="2:2">
      <c r="B6" s="203">
        <f>D41</f>
        <v>24575.836473526666</v>
      </c>
    </row>
    <row r="8" spans="2:2">
      <c r="B8" s="24" t="s">
        <v>100</v>
      </c>
    </row>
    <row r="9" spans="2:2">
      <c r="B9" s="1" t="s">
        <v>596</v>
      </c>
    </row>
    <row r="11" spans="2:2" s="106" customFormat="1"/>
    <row r="12" spans="2:2" s="106" customFormat="1"/>
    <row r="13" spans="2:2" s="106" customFormat="1"/>
    <row r="14" spans="2:2" s="106" customFormat="1"/>
    <row r="15" spans="2:2" s="106" customFormat="1"/>
    <row r="16" spans="2:2" s="106" customFormat="1"/>
    <row r="17" spans="1:7" s="106" customFormat="1"/>
    <row r="18" spans="1:7" s="106" customFormat="1"/>
    <row r="19" spans="1:7">
      <c r="B19" s="13" t="s">
        <v>30</v>
      </c>
    </row>
    <row r="20" spans="1:7">
      <c r="D20" s="40" t="s">
        <v>316</v>
      </c>
    </row>
    <row r="21" spans="1:7">
      <c r="C21" s="330" t="s">
        <v>227</v>
      </c>
      <c r="D21" s="142" t="s">
        <v>730</v>
      </c>
    </row>
    <row r="22" spans="1:7" ht="41.25" thickBot="1">
      <c r="A22" s="22"/>
      <c r="B22" s="68"/>
      <c r="C22" s="153" t="s">
        <v>724</v>
      </c>
      <c r="D22" s="338" t="s">
        <v>312</v>
      </c>
      <c r="E22" s="153" t="s">
        <v>313</v>
      </c>
      <c r="F22" s="153" t="s">
        <v>314</v>
      </c>
      <c r="G22" s="153" t="s">
        <v>315</v>
      </c>
    </row>
    <row r="23" spans="1:7">
      <c r="B23" s="1" t="s">
        <v>83</v>
      </c>
      <c r="C23" s="8">
        <v>8400674</v>
      </c>
      <c r="D23" s="51">
        <v>0</v>
      </c>
      <c r="E23" s="23">
        <f t="shared" ref="E23:E41" si="0">D23*1000/C23</f>
        <v>0</v>
      </c>
      <c r="F23" s="23"/>
    </row>
    <row r="24" spans="1:7">
      <c r="B24" s="1" t="s">
        <v>173</v>
      </c>
      <c r="C24" s="8">
        <v>1321616</v>
      </c>
      <c r="D24" s="51">
        <v>0</v>
      </c>
      <c r="E24" s="23">
        <f t="shared" si="0"/>
        <v>0</v>
      </c>
      <c r="F24" s="23"/>
    </row>
    <row r="25" spans="1:7">
      <c r="B25" s="1" t="s">
        <v>187</v>
      </c>
      <c r="C25" s="8">
        <v>1056492.5</v>
      </c>
      <c r="D25" s="51">
        <v>0</v>
      </c>
      <c r="E25" s="23">
        <f t="shared" si="0"/>
        <v>0</v>
      </c>
      <c r="F25" s="23"/>
    </row>
    <row r="26" spans="1:7">
      <c r="B26" s="1" t="s">
        <v>188</v>
      </c>
      <c r="C26" s="8">
        <v>1103960.5</v>
      </c>
      <c r="D26" s="51">
        <v>0</v>
      </c>
      <c r="E26" s="23">
        <f t="shared" si="0"/>
        <v>0</v>
      </c>
      <c r="F26" s="23"/>
    </row>
    <row r="27" spans="1:7">
      <c r="B27" s="1" t="s">
        <v>174</v>
      </c>
      <c r="C27" s="8">
        <v>2102560.5</v>
      </c>
      <c r="D27" s="51">
        <v>0</v>
      </c>
      <c r="E27" s="23">
        <f t="shared" si="0"/>
        <v>0</v>
      </c>
      <c r="F27" s="23"/>
    </row>
    <row r="28" spans="1:7">
      <c r="B28" s="1" t="s">
        <v>175</v>
      </c>
      <c r="C28" s="8">
        <v>586917.5</v>
      </c>
      <c r="D28" s="51">
        <v>0</v>
      </c>
      <c r="E28" s="23">
        <f t="shared" si="0"/>
        <v>0</v>
      </c>
      <c r="F28" s="23"/>
    </row>
    <row r="29" spans="1:7">
      <c r="B29" s="1" t="s">
        <v>80</v>
      </c>
      <c r="C29" s="8">
        <v>2483421</v>
      </c>
      <c r="D29" s="51">
        <v>0</v>
      </c>
      <c r="E29" s="23">
        <f t="shared" si="0"/>
        <v>0</v>
      </c>
      <c r="F29" s="23"/>
    </row>
    <row r="30" spans="1:7">
      <c r="B30" s="1" t="s">
        <v>208</v>
      </c>
      <c r="C30" s="8">
        <v>2068901</v>
      </c>
      <c r="D30" s="51">
        <v>0</v>
      </c>
      <c r="E30" s="23">
        <f t="shared" si="0"/>
        <v>0</v>
      </c>
      <c r="F30" s="23"/>
    </row>
    <row r="31" spans="1:7">
      <c r="B31" s="1" t="s">
        <v>81</v>
      </c>
      <c r="C31" s="8">
        <v>7513504.5</v>
      </c>
      <c r="D31" s="51">
        <v>0</v>
      </c>
      <c r="E31" s="23">
        <f t="shared" si="0"/>
        <v>0</v>
      </c>
      <c r="F31" s="23"/>
    </row>
    <row r="32" spans="1:7">
      <c r="B32" s="1" t="s">
        <v>119</v>
      </c>
      <c r="C32" s="8">
        <v>4992766.5</v>
      </c>
      <c r="D32" s="51">
        <v>0</v>
      </c>
      <c r="E32" s="23">
        <f t="shared" si="0"/>
        <v>0</v>
      </c>
      <c r="F32" s="23"/>
    </row>
    <row r="33" spans="1:8">
      <c r="B33" s="1" t="s">
        <v>125</v>
      </c>
      <c r="C33" s="8">
        <v>1096314.5</v>
      </c>
      <c r="D33" s="51">
        <v>0</v>
      </c>
      <c r="E33" s="23">
        <f t="shared" si="0"/>
        <v>0</v>
      </c>
      <c r="F33" s="23"/>
    </row>
    <row r="34" spans="1:8">
      <c r="B34" s="1" t="s">
        <v>184</v>
      </c>
      <c r="C34" s="8">
        <v>2740521</v>
      </c>
      <c r="D34" s="51">
        <v>0</v>
      </c>
      <c r="E34" s="23">
        <f t="shared" si="0"/>
        <v>0</v>
      </c>
      <c r="F34" s="23"/>
    </row>
    <row r="35" spans="1:8">
      <c r="B35" s="1" t="s">
        <v>170</v>
      </c>
      <c r="C35" s="8">
        <v>6445718</v>
      </c>
      <c r="D35" s="51">
        <v>0</v>
      </c>
      <c r="E35" s="23">
        <f t="shared" si="0"/>
        <v>0</v>
      </c>
      <c r="F35" s="23"/>
    </row>
    <row r="36" spans="1:8">
      <c r="B36" s="1" t="s">
        <v>152</v>
      </c>
      <c r="C36" s="8">
        <v>1467053</v>
      </c>
      <c r="D36" s="51">
        <v>0</v>
      </c>
      <c r="E36" s="23">
        <f t="shared" si="0"/>
        <v>0</v>
      </c>
      <c r="F36" s="23"/>
    </row>
    <row r="37" spans="1:8">
      <c r="B37" s="1" t="s">
        <v>153</v>
      </c>
      <c r="C37" s="8">
        <v>640633</v>
      </c>
      <c r="D37" s="51">
        <v>0</v>
      </c>
      <c r="E37" s="23">
        <f t="shared" si="0"/>
        <v>0</v>
      </c>
      <c r="F37" s="23"/>
    </row>
    <row r="38" spans="1:8">
      <c r="B38" s="1" t="s">
        <v>185</v>
      </c>
      <c r="C38" s="8">
        <v>2189121</v>
      </c>
      <c r="D38" s="51">
        <v>0</v>
      </c>
      <c r="E38" s="23">
        <f t="shared" si="0"/>
        <v>0</v>
      </c>
      <c r="F38" s="23"/>
    </row>
    <row r="39" spans="1:8">
      <c r="B39" s="1" t="s">
        <v>186</v>
      </c>
      <c r="C39" s="8">
        <v>318027.5</v>
      </c>
      <c r="D39" s="51">
        <v>0</v>
      </c>
      <c r="E39" s="23">
        <f t="shared" si="0"/>
        <v>0</v>
      </c>
      <c r="F39" s="23"/>
    </row>
    <row r="40" spans="1:8">
      <c r="B40" s="1" t="s">
        <v>150</v>
      </c>
      <c r="C40" s="8">
        <v>169659.5</v>
      </c>
      <c r="D40" s="51">
        <v>24575.836473526666</v>
      </c>
      <c r="E40" s="23">
        <f t="shared" si="0"/>
        <v>144.85387775825501</v>
      </c>
      <c r="F40" s="23"/>
    </row>
    <row r="41" spans="1:8" ht="13.5" thickBot="1">
      <c r="A41" s="24"/>
      <c r="B41" s="35" t="s">
        <v>151</v>
      </c>
      <c r="C41" s="36">
        <v>46697861.5</v>
      </c>
      <c r="D41" s="143">
        <v>24575.836473526666</v>
      </c>
      <c r="E41" s="38">
        <f t="shared" si="0"/>
        <v>0.52627327428102166</v>
      </c>
      <c r="F41" s="38"/>
      <c r="G41" s="35"/>
    </row>
    <row r="42" spans="1:8">
      <c r="D42" s="8">
        <f>SUM(D23:D40)-D41</f>
        <v>0</v>
      </c>
    </row>
    <row r="43" spans="1:8">
      <c r="B43" s="336" t="s">
        <v>761</v>
      </c>
    </row>
    <row r="46" spans="1:8">
      <c r="G46" s="8"/>
      <c r="H46" s="8"/>
    </row>
    <row r="47" spans="1:8">
      <c r="G47" s="8"/>
      <c r="H47" s="8"/>
    </row>
    <row r="48" spans="1:8">
      <c r="G48" s="8"/>
      <c r="H48" s="8"/>
    </row>
    <row r="49" spans="7:8">
      <c r="G49" s="8"/>
      <c r="H49" s="8"/>
    </row>
  </sheetData>
  <pageMargins left="0.75" right="0.75" top="1" bottom="1" header="0.5" footer="0.5"/>
  <pageSetup paperSize="9" orientation="portrait" horizontalDpi="4294967292" verticalDpi="429496729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FF33CC"/>
  </sheetPr>
  <dimension ref="A2:G43"/>
  <sheetViews>
    <sheetView topLeftCell="A10" zoomScaleNormal="100" workbookViewId="0">
      <selection activeCell="C50" sqref="C50"/>
    </sheetView>
  </sheetViews>
  <sheetFormatPr baseColWidth="10" defaultColWidth="11" defaultRowHeight="12.75"/>
  <cols>
    <col min="1" max="1" width="5.375" style="1" customWidth="1"/>
    <col min="2" max="3" width="11" style="1"/>
    <col min="4" max="4" width="12.25" style="1" bestFit="1" customWidth="1"/>
    <col min="5" max="16384" width="11" style="1"/>
  </cols>
  <sheetData>
    <row r="2" spans="2:3">
      <c r="B2" s="24" t="s">
        <v>71</v>
      </c>
    </row>
    <row r="3" spans="2:3">
      <c r="B3" s="5" t="s">
        <v>748</v>
      </c>
      <c r="C3" s="8"/>
    </row>
    <row r="5" spans="2:3">
      <c r="B5" s="270" t="s">
        <v>130</v>
      </c>
    </row>
    <row r="6" spans="2:3">
      <c r="B6" s="203">
        <f>D41</f>
        <v>1956.23704</v>
      </c>
    </row>
    <row r="8" spans="2:3">
      <c r="B8" s="24" t="s">
        <v>100</v>
      </c>
    </row>
    <row r="9" spans="2:3">
      <c r="B9" s="1" t="s">
        <v>597</v>
      </c>
    </row>
    <row r="10" spans="2:3" s="106" customFormat="1"/>
    <row r="11" spans="2:3" s="106" customFormat="1"/>
    <row r="12" spans="2:3" s="106" customFormat="1"/>
    <row r="13" spans="2:3" s="106" customFormat="1"/>
    <row r="14" spans="2:3" s="106" customFormat="1"/>
    <row r="15" spans="2:3" s="106" customFormat="1"/>
    <row r="16" spans="2:3" s="106" customFormat="1"/>
    <row r="17" spans="1:7" s="106" customFormat="1"/>
    <row r="19" spans="1:7">
      <c r="B19" s="13" t="s">
        <v>30</v>
      </c>
    </row>
    <row r="20" spans="1:7">
      <c r="D20" s="40" t="s">
        <v>316</v>
      </c>
    </row>
    <row r="21" spans="1:7">
      <c r="C21" s="330" t="s">
        <v>227</v>
      </c>
      <c r="D21" s="142" t="s">
        <v>731</v>
      </c>
    </row>
    <row r="22" spans="1:7" ht="41.25" thickBot="1">
      <c r="A22" s="22"/>
      <c r="B22" s="68"/>
      <c r="C22" s="153" t="s">
        <v>724</v>
      </c>
      <c r="D22" s="338" t="s">
        <v>312</v>
      </c>
      <c r="E22" s="153" t="s">
        <v>313</v>
      </c>
      <c r="F22" s="153" t="s">
        <v>314</v>
      </c>
      <c r="G22" s="153" t="s">
        <v>315</v>
      </c>
    </row>
    <row r="23" spans="1:7">
      <c r="B23" s="1" t="s">
        <v>83</v>
      </c>
      <c r="C23" s="8">
        <v>8400674</v>
      </c>
      <c r="D23" s="51">
        <v>0</v>
      </c>
      <c r="E23" s="23">
        <f t="shared" ref="E23:E41" si="0">D23*1000/C23</f>
        <v>0</v>
      </c>
      <c r="F23" s="23"/>
    </row>
    <row r="24" spans="1:7">
      <c r="B24" s="1" t="s">
        <v>173</v>
      </c>
      <c r="C24" s="8">
        <v>1321616</v>
      </c>
      <c r="D24" s="51">
        <v>0</v>
      </c>
      <c r="E24" s="23">
        <f t="shared" si="0"/>
        <v>0</v>
      </c>
      <c r="F24" s="23"/>
    </row>
    <row r="25" spans="1:7">
      <c r="B25" s="1" t="s">
        <v>187</v>
      </c>
      <c r="C25" s="8">
        <v>1056492.5</v>
      </c>
      <c r="D25" s="51">
        <v>0</v>
      </c>
      <c r="E25" s="23">
        <f t="shared" si="0"/>
        <v>0</v>
      </c>
      <c r="F25" s="23"/>
    </row>
    <row r="26" spans="1:7">
      <c r="B26" s="1" t="s">
        <v>188</v>
      </c>
      <c r="C26" s="8">
        <v>1103960.5</v>
      </c>
      <c r="D26" s="51">
        <v>0</v>
      </c>
      <c r="E26" s="23">
        <f t="shared" si="0"/>
        <v>0</v>
      </c>
      <c r="F26" s="23"/>
    </row>
    <row r="27" spans="1:7">
      <c r="B27" s="1" t="s">
        <v>174</v>
      </c>
      <c r="C27" s="8">
        <v>2102560.5</v>
      </c>
      <c r="D27" s="51">
        <v>0</v>
      </c>
      <c r="E27" s="23">
        <f t="shared" si="0"/>
        <v>0</v>
      </c>
      <c r="F27" s="23"/>
    </row>
    <row r="28" spans="1:7">
      <c r="B28" s="1" t="s">
        <v>175</v>
      </c>
      <c r="C28" s="8">
        <v>586917.5</v>
      </c>
      <c r="D28" s="51">
        <v>0</v>
      </c>
      <c r="E28" s="23">
        <f t="shared" si="0"/>
        <v>0</v>
      </c>
      <c r="F28" s="23"/>
    </row>
    <row r="29" spans="1:7">
      <c r="B29" s="1" t="s">
        <v>80</v>
      </c>
      <c r="C29" s="8">
        <v>2483421</v>
      </c>
      <c r="D29" s="51">
        <v>0</v>
      </c>
      <c r="E29" s="23">
        <f t="shared" si="0"/>
        <v>0</v>
      </c>
      <c r="F29" s="23"/>
    </row>
    <row r="30" spans="1:7">
      <c r="B30" s="1" t="s">
        <v>208</v>
      </c>
      <c r="C30" s="8">
        <v>2068901</v>
      </c>
      <c r="D30" s="51">
        <v>0</v>
      </c>
      <c r="E30" s="23">
        <f t="shared" si="0"/>
        <v>0</v>
      </c>
      <c r="F30" s="23"/>
    </row>
    <row r="31" spans="1:7">
      <c r="B31" s="1" t="s">
        <v>81</v>
      </c>
      <c r="C31" s="8">
        <v>7513504.5</v>
      </c>
      <c r="D31" s="51">
        <v>0</v>
      </c>
      <c r="E31" s="23">
        <f t="shared" si="0"/>
        <v>0</v>
      </c>
      <c r="F31" s="23"/>
    </row>
    <row r="32" spans="1:7">
      <c r="B32" s="1" t="s">
        <v>119</v>
      </c>
      <c r="C32" s="8">
        <v>4992766.5</v>
      </c>
      <c r="D32" s="51">
        <v>0</v>
      </c>
      <c r="E32" s="23">
        <f t="shared" si="0"/>
        <v>0</v>
      </c>
      <c r="F32" s="23"/>
    </row>
    <row r="33" spans="1:7">
      <c r="B33" s="1" t="s">
        <v>125</v>
      </c>
      <c r="C33" s="8">
        <v>1096314.5</v>
      </c>
      <c r="D33" s="51">
        <v>0</v>
      </c>
      <c r="E33" s="23">
        <f t="shared" si="0"/>
        <v>0</v>
      </c>
      <c r="F33" s="23"/>
    </row>
    <row r="34" spans="1:7">
      <c r="B34" s="1" t="s">
        <v>184</v>
      </c>
      <c r="C34" s="8">
        <v>2740521</v>
      </c>
      <c r="D34" s="51">
        <v>0</v>
      </c>
      <c r="E34" s="23">
        <f t="shared" si="0"/>
        <v>0</v>
      </c>
      <c r="F34" s="23"/>
    </row>
    <row r="35" spans="1:7">
      <c r="B35" s="1" t="s">
        <v>170</v>
      </c>
      <c r="C35" s="8">
        <v>6445718</v>
      </c>
      <c r="D35" s="51">
        <v>0</v>
      </c>
      <c r="E35" s="23">
        <f t="shared" si="0"/>
        <v>0</v>
      </c>
      <c r="F35" s="23"/>
    </row>
    <row r="36" spans="1:7">
      <c r="B36" s="1" t="s">
        <v>152</v>
      </c>
      <c r="C36" s="8">
        <v>1467053</v>
      </c>
      <c r="D36" s="51">
        <v>0</v>
      </c>
      <c r="E36" s="23">
        <f t="shared" si="0"/>
        <v>0</v>
      </c>
      <c r="F36" s="23"/>
    </row>
    <row r="37" spans="1:7">
      <c r="B37" s="1" t="s">
        <v>153</v>
      </c>
      <c r="C37" s="8">
        <v>640633</v>
      </c>
      <c r="D37" s="51">
        <v>0</v>
      </c>
      <c r="E37" s="23">
        <f t="shared" si="0"/>
        <v>0</v>
      </c>
      <c r="F37" s="23"/>
    </row>
    <row r="38" spans="1:7">
      <c r="B38" s="1" t="s">
        <v>185</v>
      </c>
      <c r="C38" s="8">
        <v>2189121</v>
      </c>
      <c r="D38" s="51">
        <v>0</v>
      </c>
      <c r="E38" s="23">
        <f t="shared" si="0"/>
        <v>0</v>
      </c>
      <c r="F38" s="23"/>
    </row>
    <row r="39" spans="1:7">
      <c r="B39" s="1" t="s">
        <v>186</v>
      </c>
      <c r="C39" s="8">
        <v>318027.5</v>
      </c>
      <c r="D39" s="51">
        <v>0</v>
      </c>
      <c r="E39" s="23">
        <f t="shared" si="0"/>
        <v>0</v>
      </c>
      <c r="F39" s="23"/>
    </row>
    <row r="40" spans="1:7">
      <c r="B40" s="1" t="s">
        <v>150</v>
      </c>
      <c r="C40" s="8">
        <v>169659.5</v>
      </c>
      <c r="D40" s="51">
        <v>1956.23704</v>
      </c>
      <c r="E40" s="23">
        <f t="shared" si="0"/>
        <v>11.530371361462223</v>
      </c>
      <c r="F40" s="23"/>
    </row>
    <row r="41" spans="1:7" ht="13.5" thickBot="1">
      <c r="A41" s="24"/>
      <c r="B41" s="35" t="s">
        <v>151</v>
      </c>
      <c r="C41" s="36">
        <v>46697861.5</v>
      </c>
      <c r="D41" s="143">
        <v>1956.23704</v>
      </c>
      <c r="E41" s="38">
        <f t="shared" si="0"/>
        <v>4.1891362412816269E-2</v>
      </c>
      <c r="F41" s="38"/>
      <c r="G41" s="35"/>
    </row>
    <row r="42" spans="1:7">
      <c r="D42" s="8">
        <f>SUM(D23:D40)-D41</f>
        <v>0</v>
      </c>
    </row>
    <row r="43" spans="1:7">
      <c r="B43" s="336" t="s">
        <v>761</v>
      </c>
    </row>
  </sheetData>
  <phoneticPr fontId="4" type="noConversion"/>
  <pageMargins left="0.75" right="0.75" top="1" bottom="1" header="0.5" footer="0.5"/>
  <pageSetup paperSize="9" orientation="portrait" horizontalDpi="4294967292" verticalDpi="4294967292"/>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3">
    <tabColor rgb="FFFF33CC"/>
  </sheetPr>
  <dimension ref="A2:G68"/>
  <sheetViews>
    <sheetView zoomScaleNormal="100" workbookViewId="0">
      <selection activeCell="C50" sqref="C50"/>
    </sheetView>
  </sheetViews>
  <sheetFormatPr baseColWidth="10" defaultColWidth="11" defaultRowHeight="12.75"/>
  <cols>
    <col min="1" max="1" width="6.75" style="246" customWidth="1"/>
    <col min="2" max="2" width="22.25" style="246" customWidth="1"/>
    <col min="3" max="3" width="18.75" style="246" customWidth="1"/>
    <col min="4" max="4" width="11" style="246"/>
    <col min="5" max="5" width="24.625" style="246" customWidth="1"/>
    <col min="6" max="16384" width="11" style="246"/>
  </cols>
  <sheetData>
    <row r="2" spans="2:2">
      <c r="B2" s="245" t="s">
        <v>71</v>
      </c>
    </row>
    <row r="3" spans="2:2">
      <c r="B3" s="5" t="s">
        <v>156</v>
      </c>
    </row>
    <row r="5" spans="2:2">
      <c r="B5" s="245" t="s">
        <v>141</v>
      </c>
    </row>
    <row r="6" spans="2:2">
      <c r="B6" s="30">
        <f>D41</f>
        <v>139501</v>
      </c>
    </row>
    <row r="8" spans="2:2">
      <c r="B8" s="245" t="s">
        <v>29</v>
      </c>
    </row>
    <row r="9" spans="2:2">
      <c r="B9" s="246" t="s">
        <v>319</v>
      </c>
    </row>
    <row r="10" spans="2:2">
      <c r="B10" s="246" t="s">
        <v>516</v>
      </c>
    </row>
    <row r="11" spans="2:2">
      <c r="B11" s="62"/>
    </row>
    <row r="12" spans="2:2">
      <c r="B12" s="62"/>
    </row>
    <row r="13" spans="2:2">
      <c r="B13" s="62"/>
    </row>
    <row r="14" spans="2:2">
      <c r="B14" s="62"/>
    </row>
    <row r="15" spans="2:2">
      <c r="B15" s="62"/>
    </row>
    <row r="16" spans="2:2">
      <c r="B16" s="62"/>
    </row>
    <row r="17" spans="1:7">
      <c r="B17" s="62"/>
    </row>
    <row r="18" spans="1:7">
      <c r="B18" s="62"/>
    </row>
    <row r="19" spans="1:7">
      <c r="B19" s="13" t="s">
        <v>30</v>
      </c>
    </row>
    <row r="20" spans="1:7">
      <c r="D20" s="40" t="s">
        <v>316</v>
      </c>
    </row>
    <row r="21" spans="1:7">
      <c r="C21" s="330" t="s">
        <v>227</v>
      </c>
    </row>
    <row r="22" spans="1:7" ht="41.25" thickBot="1">
      <c r="A22" s="22"/>
      <c r="B22" s="68"/>
      <c r="C22" s="68" t="s">
        <v>724</v>
      </c>
      <c r="D22" s="278" t="s">
        <v>13</v>
      </c>
      <c r="E22" s="68" t="s">
        <v>93</v>
      </c>
      <c r="F22" s="68" t="s">
        <v>147</v>
      </c>
      <c r="G22" s="68" t="s">
        <v>82</v>
      </c>
    </row>
    <row r="23" spans="1:7">
      <c r="B23" s="246" t="s">
        <v>83</v>
      </c>
      <c r="C23" s="8">
        <v>8400674</v>
      </c>
      <c r="D23" s="8">
        <v>0</v>
      </c>
      <c r="E23" s="23">
        <f t="shared" ref="E23:E41" si="0">D23*1000/C23</f>
        <v>0</v>
      </c>
      <c r="F23" s="23"/>
    </row>
    <row r="24" spans="1:7">
      <c r="B24" s="246" t="s">
        <v>173</v>
      </c>
      <c r="C24" s="8">
        <v>1321616</v>
      </c>
      <c r="D24" s="8">
        <v>0</v>
      </c>
      <c r="E24" s="23">
        <f t="shared" si="0"/>
        <v>0</v>
      </c>
      <c r="F24" s="23"/>
    </row>
    <row r="25" spans="1:7">
      <c r="B25" s="246" t="s">
        <v>187</v>
      </c>
      <c r="C25" s="8">
        <v>1056492.5</v>
      </c>
      <c r="D25" s="8">
        <v>0</v>
      </c>
      <c r="E25" s="23">
        <f t="shared" si="0"/>
        <v>0</v>
      </c>
      <c r="F25" s="23"/>
    </row>
    <row r="26" spans="1:7">
      <c r="B26" s="246" t="s">
        <v>188</v>
      </c>
      <c r="C26" s="8">
        <v>1103960.5</v>
      </c>
      <c r="D26" s="8">
        <v>0</v>
      </c>
      <c r="E26" s="23">
        <f t="shared" si="0"/>
        <v>0</v>
      </c>
      <c r="F26" s="23"/>
    </row>
    <row r="27" spans="1:7">
      <c r="B27" s="246" t="s">
        <v>174</v>
      </c>
      <c r="C27" s="8">
        <v>2102560.5</v>
      </c>
      <c r="D27" s="8">
        <v>0</v>
      </c>
      <c r="E27" s="23">
        <f t="shared" si="0"/>
        <v>0</v>
      </c>
      <c r="F27" s="23"/>
    </row>
    <row r="28" spans="1:7">
      <c r="B28" s="246" t="s">
        <v>175</v>
      </c>
      <c r="C28" s="8">
        <v>586917.5</v>
      </c>
      <c r="D28" s="8">
        <v>0</v>
      </c>
      <c r="E28" s="23">
        <f t="shared" si="0"/>
        <v>0</v>
      </c>
      <c r="F28" s="23"/>
    </row>
    <row r="29" spans="1:7">
      <c r="B29" s="246" t="s">
        <v>80</v>
      </c>
      <c r="C29" s="8">
        <v>2483421</v>
      </c>
      <c r="D29" s="8">
        <v>0</v>
      </c>
      <c r="E29" s="23">
        <f t="shared" si="0"/>
        <v>0</v>
      </c>
      <c r="F29" s="23"/>
    </row>
    <row r="30" spans="1:7">
      <c r="B30" s="246" t="s">
        <v>208</v>
      </c>
      <c r="C30" s="8">
        <v>2068901</v>
      </c>
      <c r="D30" s="8">
        <v>0</v>
      </c>
      <c r="E30" s="23">
        <f t="shared" si="0"/>
        <v>0</v>
      </c>
      <c r="F30" s="23"/>
    </row>
    <row r="31" spans="1:7">
      <c r="B31" s="246" t="s">
        <v>81</v>
      </c>
      <c r="C31" s="8">
        <v>7513504.5</v>
      </c>
      <c r="D31" s="8">
        <v>0</v>
      </c>
      <c r="E31" s="23">
        <f t="shared" si="0"/>
        <v>0</v>
      </c>
      <c r="F31" s="23"/>
    </row>
    <row r="32" spans="1:7">
      <c r="B32" s="246" t="s">
        <v>119</v>
      </c>
      <c r="C32" s="8">
        <v>4992766.5</v>
      </c>
      <c r="D32" s="8">
        <v>0</v>
      </c>
      <c r="E32" s="23">
        <f t="shared" si="0"/>
        <v>0</v>
      </c>
      <c r="F32" s="23"/>
    </row>
    <row r="33" spans="1:7">
      <c r="B33" s="246" t="s">
        <v>125</v>
      </c>
      <c r="C33" s="8">
        <v>1096314.5</v>
      </c>
      <c r="D33" s="8">
        <v>0</v>
      </c>
      <c r="E33" s="23">
        <f t="shared" si="0"/>
        <v>0</v>
      </c>
      <c r="F33" s="23"/>
    </row>
    <row r="34" spans="1:7">
      <c r="B34" s="246" t="s">
        <v>184</v>
      </c>
      <c r="C34" s="8">
        <v>2740521</v>
      </c>
      <c r="D34" s="8">
        <v>0</v>
      </c>
      <c r="E34" s="23">
        <f t="shared" si="0"/>
        <v>0</v>
      </c>
      <c r="F34" s="23"/>
    </row>
    <row r="35" spans="1:7">
      <c r="B35" s="246" t="s">
        <v>170</v>
      </c>
      <c r="C35" s="8">
        <v>6445718</v>
      </c>
      <c r="D35" s="8">
        <v>0</v>
      </c>
      <c r="E35" s="23">
        <f t="shared" si="0"/>
        <v>0</v>
      </c>
      <c r="F35" s="23"/>
    </row>
    <row r="36" spans="1:7">
      <c r="B36" s="246" t="s">
        <v>152</v>
      </c>
      <c r="C36" s="8">
        <v>1467053</v>
      </c>
      <c r="D36" s="8">
        <v>0</v>
      </c>
      <c r="E36" s="23">
        <f t="shared" si="0"/>
        <v>0</v>
      </c>
      <c r="F36" s="23"/>
    </row>
    <row r="37" spans="1:7">
      <c r="B37" s="246" t="s">
        <v>153</v>
      </c>
      <c r="C37" s="8">
        <v>640633</v>
      </c>
      <c r="D37" s="8">
        <v>0</v>
      </c>
      <c r="E37" s="23">
        <f t="shared" si="0"/>
        <v>0</v>
      </c>
      <c r="F37" s="23"/>
    </row>
    <row r="38" spans="1:7">
      <c r="B38" s="246" t="s">
        <v>185</v>
      </c>
      <c r="C38" s="8">
        <v>2189121</v>
      </c>
      <c r="D38" s="8">
        <v>0</v>
      </c>
      <c r="E38" s="23">
        <f t="shared" si="0"/>
        <v>0</v>
      </c>
      <c r="F38" s="23"/>
    </row>
    <row r="39" spans="1:7">
      <c r="B39" s="246" t="s">
        <v>186</v>
      </c>
      <c r="C39" s="8">
        <v>318027.5</v>
      </c>
      <c r="D39" s="8">
        <v>0</v>
      </c>
      <c r="E39" s="23">
        <f t="shared" si="0"/>
        <v>0</v>
      </c>
      <c r="F39" s="23"/>
    </row>
    <row r="40" spans="1:7">
      <c r="B40" s="246" t="s">
        <v>150</v>
      </c>
      <c r="C40" s="8">
        <v>169659.5</v>
      </c>
      <c r="D40" s="8">
        <f>C46+C47</f>
        <v>139501</v>
      </c>
      <c r="E40" s="23">
        <f t="shared" si="0"/>
        <v>822.2410180390724</v>
      </c>
      <c r="F40" s="23"/>
    </row>
    <row r="41" spans="1:7" ht="13.5" thickBot="1">
      <c r="A41" s="245"/>
      <c r="B41" s="35" t="s">
        <v>151</v>
      </c>
      <c r="C41" s="36">
        <v>46697861.5</v>
      </c>
      <c r="D41" s="37">
        <f>SUM(D23:D40)</f>
        <v>139501</v>
      </c>
      <c r="E41" s="38">
        <f t="shared" si="0"/>
        <v>2.9873102433181016</v>
      </c>
      <c r="F41" s="38"/>
      <c r="G41" s="35"/>
    </row>
    <row r="42" spans="1:7">
      <c r="D42" s="8">
        <f>SUM(D23:D40)-D41</f>
        <v>0</v>
      </c>
    </row>
    <row r="43" spans="1:7">
      <c r="D43" s="8"/>
    </row>
    <row r="44" spans="1:7">
      <c r="D44" s="8"/>
    </row>
    <row r="45" spans="1:7" ht="42" thickBot="1">
      <c r="B45" s="71" t="s">
        <v>439</v>
      </c>
      <c r="C45" s="130" t="s">
        <v>443</v>
      </c>
    </row>
    <row r="46" spans="1:7">
      <c r="B46" s="340" t="s">
        <v>142</v>
      </c>
      <c r="C46" s="164">
        <v>69780</v>
      </c>
    </row>
    <row r="47" spans="1:7" ht="13.5" thickBot="1">
      <c r="B47" s="386" t="s">
        <v>98</v>
      </c>
      <c r="C47" s="165">
        <v>69721</v>
      </c>
    </row>
    <row r="49" spans="2:2">
      <c r="B49" s="111" t="s">
        <v>890</v>
      </c>
    </row>
    <row r="50" spans="2:2" ht="26.25" thickBot="1">
      <c r="B50" s="387" t="s">
        <v>623</v>
      </c>
    </row>
    <row r="51" spans="2:2" ht="13.5" thickBot="1">
      <c r="B51" s="279">
        <f>+C46+C47</f>
        <v>139501</v>
      </c>
    </row>
    <row r="53" spans="2:2" ht="15.75">
      <c r="B53" s="162"/>
    </row>
    <row r="54" spans="2:2">
      <c r="B54" s="246" t="s">
        <v>891</v>
      </c>
    </row>
    <row r="55" spans="2:2">
      <c r="B55" s="246" t="s">
        <v>440</v>
      </c>
    </row>
    <row r="56" spans="2:2">
      <c r="B56" s="246" t="s">
        <v>517</v>
      </c>
    </row>
    <row r="57" spans="2:2">
      <c r="B57" s="246" t="s">
        <v>518</v>
      </c>
    </row>
    <row r="58" spans="2:2">
      <c r="B58" s="246" t="s">
        <v>519</v>
      </c>
    </row>
    <row r="59" spans="2:2">
      <c r="B59" s="246" t="s">
        <v>520</v>
      </c>
    </row>
    <row r="61" spans="2:2" ht="15.75">
      <c r="B61" s="162" t="s">
        <v>892</v>
      </c>
    </row>
    <row r="62" spans="2:2">
      <c r="B62" s="246" t="s">
        <v>521</v>
      </c>
    </row>
    <row r="63" spans="2:2">
      <c r="B63" s="83" t="s">
        <v>893</v>
      </c>
    </row>
    <row r="64" spans="2:2" s="378" customFormat="1">
      <c r="B64" s="83" t="s">
        <v>895</v>
      </c>
    </row>
    <row r="65" spans="2:2">
      <c r="B65" s="246" t="s">
        <v>440</v>
      </c>
    </row>
    <row r="66" spans="2:2">
      <c r="B66" s="246" t="s">
        <v>441</v>
      </c>
    </row>
    <row r="67" spans="2:2">
      <c r="B67" s="246" t="s">
        <v>442</v>
      </c>
    </row>
    <row r="68" spans="2:2">
      <c r="B68" s="246" t="s">
        <v>894</v>
      </c>
    </row>
  </sheetData>
  <hyperlinks>
    <hyperlink ref="B10" r:id="rId1"/>
    <hyperlink ref="B61" r:id="rId2"/>
  </hyperlinks>
  <pageMargins left="0.75" right="0.75" top="1" bottom="1" header="0.5" footer="0.5"/>
  <pageSetup paperSize="9" orientation="portrait" horizontalDpi="4294967292" verticalDpi="4294967292" r:id="rId3"/>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rgb="FFFF33CC"/>
  </sheetPr>
  <dimension ref="A2:G43"/>
  <sheetViews>
    <sheetView zoomScaleNormal="100" workbookViewId="0">
      <selection activeCell="C50" sqref="C50"/>
    </sheetView>
  </sheetViews>
  <sheetFormatPr baseColWidth="10" defaultColWidth="11" defaultRowHeight="12.75"/>
  <cols>
    <col min="1" max="1" width="6.625" style="1" customWidth="1"/>
    <col min="2" max="16384" width="11" style="1"/>
  </cols>
  <sheetData>
    <row r="2" spans="2:2">
      <c r="B2" s="24" t="s">
        <v>71</v>
      </c>
    </row>
    <row r="3" spans="2:2">
      <c r="B3" s="11" t="s">
        <v>896</v>
      </c>
    </row>
    <row r="5" spans="2:2">
      <c r="B5" s="24" t="s">
        <v>141</v>
      </c>
    </row>
    <row r="6" spans="2:2">
      <c r="B6" s="203">
        <f>D41</f>
        <v>71969.113970000006</v>
      </c>
    </row>
    <row r="8" spans="2:2">
      <c r="B8" s="24" t="s">
        <v>29</v>
      </c>
    </row>
    <row r="9" spans="2:2">
      <c r="B9" s="1" t="s">
        <v>218</v>
      </c>
    </row>
    <row r="10" spans="2:2" s="265" customFormat="1"/>
    <row r="11" spans="2:2" s="265" customFormat="1"/>
    <row r="12" spans="2:2" s="265" customFormat="1"/>
    <row r="13" spans="2:2" s="265" customFormat="1"/>
    <row r="14" spans="2:2" s="265" customFormat="1"/>
    <row r="15" spans="2:2" s="265" customFormat="1"/>
    <row r="16" spans="2:2" s="265" customFormat="1"/>
    <row r="17" spans="1:7" s="106" customFormat="1">
      <c r="B17" s="62"/>
    </row>
    <row r="18" spans="1:7" s="106" customFormat="1">
      <c r="B18" s="62"/>
    </row>
    <row r="19" spans="1:7">
      <c r="B19" s="13" t="s">
        <v>30</v>
      </c>
    </row>
    <row r="20" spans="1:7">
      <c r="D20" s="40" t="s">
        <v>316</v>
      </c>
    </row>
    <row r="21" spans="1:7">
      <c r="C21" s="330" t="s">
        <v>227</v>
      </c>
    </row>
    <row r="22" spans="1:7" ht="41.25" thickBot="1">
      <c r="A22" s="22"/>
      <c r="B22" s="68"/>
      <c r="C22" s="68" t="s">
        <v>724</v>
      </c>
      <c r="D22" s="68" t="s">
        <v>13</v>
      </c>
      <c r="E22" s="68" t="s">
        <v>93</v>
      </c>
      <c r="F22" s="68" t="s">
        <v>147</v>
      </c>
      <c r="G22" s="68" t="s">
        <v>82</v>
      </c>
    </row>
    <row r="23" spans="1:7">
      <c r="B23" s="1" t="s">
        <v>83</v>
      </c>
      <c r="C23" s="8">
        <v>8400674</v>
      </c>
      <c r="D23" s="8">
        <v>0</v>
      </c>
      <c r="E23" s="23">
        <f t="shared" ref="E23:E41" si="0">D23*1000/C23</f>
        <v>0</v>
      </c>
      <c r="F23" s="23"/>
    </row>
    <row r="24" spans="1:7">
      <c r="B24" s="1" t="s">
        <v>173</v>
      </c>
      <c r="C24" s="8">
        <v>1321616</v>
      </c>
      <c r="D24" s="8">
        <v>0</v>
      </c>
      <c r="E24" s="23">
        <f t="shared" si="0"/>
        <v>0</v>
      </c>
      <c r="F24" s="23"/>
    </row>
    <row r="25" spans="1:7">
      <c r="B25" s="1" t="s">
        <v>187</v>
      </c>
      <c r="C25" s="8">
        <v>1056492.5</v>
      </c>
      <c r="D25" s="8">
        <v>0</v>
      </c>
      <c r="E25" s="23">
        <f t="shared" si="0"/>
        <v>0</v>
      </c>
      <c r="F25" s="23"/>
    </row>
    <row r="26" spans="1:7">
      <c r="B26" s="1" t="s">
        <v>188</v>
      </c>
      <c r="C26" s="8">
        <v>1103960.5</v>
      </c>
      <c r="D26" s="8">
        <v>0</v>
      </c>
      <c r="E26" s="23">
        <f t="shared" si="0"/>
        <v>0</v>
      </c>
      <c r="F26" s="23"/>
    </row>
    <row r="27" spans="1:7">
      <c r="B27" s="1" t="s">
        <v>174</v>
      </c>
      <c r="C27" s="8">
        <v>2102560.5</v>
      </c>
      <c r="D27" s="8">
        <v>0</v>
      </c>
      <c r="E27" s="23">
        <f t="shared" si="0"/>
        <v>0</v>
      </c>
      <c r="F27" s="23"/>
    </row>
    <row r="28" spans="1:7">
      <c r="B28" s="1" t="s">
        <v>175</v>
      </c>
      <c r="C28" s="8">
        <v>586917.5</v>
      </c>
      <c r="D28" s="8">
        <v>0</v>
      </c>
      <c r="E28" s="23">
        <f t="shared" si="0"/>
        <v>0</v>
      </c>
      <c r="F28" s="23"/>
    </row>
    <row r="29" spans="1:7">
      <c r="B29" s="1" t="s">
        <v>80</v>
      </c>
      <c r="C29" s="8">
        <v>2483421</v>
      </c>
      <c r="D29" s="8">
        <v>0</v>
      </c>
      <c r="E29" s="23">
        <f t="shared" si="0"/>
        <v>0</v>
      </c>
      <c r="F29" s="23"/>
    </row>
    <row r="30" spans="1:7">
      <c r="B30" s="1" t="s">
        <v>208</v>
      </c>
      <c r="C30" s="8">
        <v>2068901</v>
      </c>
      <c r="D30" s="8">
        <v>0</v>
      </c>
      <c r="E30" s="23">
        <f t="shared" si="0"/>
        <v>0</v>
      </c>
      <c r="F30" s="23"/>
    </row>
    <row r="31" spans="1:7">
      <c r="B31" s="1" t="s">
        <v>81</v>
      </c>
      <c r="C31" s="8">
        <v>7513504.5</v>
      </c>
      <c r="D31" s="8">
        <v>0</v>
      </c>
      <c r="E31" s="23">
        <f t="shared" si="0"/>
        <v>0</v>
      </c>
      <c r="F31" s="23"/>
    </row>
    <row r="32" spans="1:7">
      <c r="B32" s="1" t="s">
        <v>119</v>
      </c>
      <c r="C32" s="8">
        <v>4992766.5</v>
      </c>
      <c r="D32" s="8">
        <v>0</v>
      </c>
      <c r="E32" s="23">
        <f t="shared" si="0"/>
        <v>0</v>
      </c>
      <c r="F32" s="23"/>
    </row>
    <row r="33" spans="1:7">
      <c r="B33" s="1" t="s">
        <v>125</v>
      </c>
      <c r="C33" s="8">
        <v>1096314.5</v>
      </c>
      <c r="D33" s="8">
        <v>0</v>
      </c>
      <c r="E33" s="23">
        <f t="shared" si="0"/>
        <v>0</v>
      </c>
      <c r="F33" s="23"/>
    </row>
    <row r="34" spans="1:7">
      <c r="B34" s="1" t="s">
        <v>184</v>
      </c>
      <c r="C34" s="8">
        <v>2740521</v>
      </c>
      <c r="D34" s="8">
        <v>0</v>
      </c>
      <c r="E34" s="23">
        <f t="shared" si="0"/>
        <v>0</v>
      </c>
      <c r="F34" s="23"/>
    </row>
    <row r="35" spans="1:7">
      <c r="B35" s="1" t="s">
        <v>170</v>
      </c>
      <c r="C35" s="8">
        <v>6445718</v>
      </c>
      <c r="D35" s="8">
        <v>0</v>
      </c>
      <c r="E35" s="23">
        <f t="shared" si="0"/>
        <v>0</v>
      </c>
      <c r="F35" s="23"/>
    </row>
    <row r="36" spans="1:7">
      <c r="B36" s="1" t="s">
        <v>152</v>
      </c>
      <c r="C36" s="8">
        <v>1467053</v>
      </c>
      <c r="D36" s="8">
        <v>0</v>
      </c>
      <c r="E36" s="23">
        <f t="shared" si="0"/>
        <v>0</v>
      </c>
      <c r="F36" s="23"/>
    </row>
    <row r="37" spans="1:7">
      <c r="B37" s="1" t="s">
        <v>153</v>
      </c>
      <c r="C37" s="8">
        <v>640633</v>
      </c>
      <c r="D37" s="8">
        <v>0</v>
      </c>
      <c r="E37" s="23">
        <f t="shared" si="0"/>
        <v>0</v>
      </c>
      <c r="F37" s="23"/>
    </row>
    <row r="38" spans="1:7">
      <c r="B38" s="1" t="s">
        <v>185</v>
      </c>
      <c r="C38" s="8">
        <v>2189121</v>
      </c>
      <c r="D38" s="8">
        <v>0</v>
      </c>
      <c r="E38" s="23">
        <f t="shared" si="0"/>
        <v>0</v>
      </c>
      <c r="F38" s="23"/>
    </row>
    <row r="39" spans="1:7">
      <c r="B39" s="1" t="s">
        <v>186</v>
      </c>
      <c r="C39" s="8">
        <v>318027.5</v>
      </c>
      <c r="D39" s="8">
        <v>0</v>
      </c>
      <c r="E39" s="23">
        <f t="shared" si="0"/>
        <v>0</v>
      </c>
      <c r="F39" s="23"/>
    </row>
    <row r="40" spans="1:7">
      <c r="B40" s="340" t="s">
        <v>150</v>
      </c>
      <c r="C40" s="8">
        <v>169659.5</v>
      </c>
      <c r="D40" s="51">
        <v>71969.113970000006</v>
      </c>
      <c r="E40" s="23">
        <f t="shared" si="0"/>
        <v>424.1973716178581</v>
      </c>
      <c r="F40" s="23"/>
    </row>
    <row r="41" spans="1:7" ht="13.5" thickBot="1">
      <c r="A41" s="24"/>
      <c r="B41" s="35" t="s">
        <v>151</v>
      </c>
      <c r="C41" s="36">
        <v>46697861.5</v>
      </c>
      <c r="D41" s="37">
        <f>SUM(D23:D40)</f>
        <v>71969.113970000006</v>
      </c>
      <c r="E41" s="38">
        <f t="shared" si="0"/>
        <v>1.5411650910395542</v>
      </c>
      <c r="F41" s="38"/>
      <c r="G41" s="35"/>
    </row>
    <row r="42" spans="1:7">
      <c r="D42" s="8"/>
    </row>
    <row r="43" spans="1:7">
      <c r="B43" s="168" t="s">
        <v>897</v>
      </c>
    </row>
  </sheetData>
  <pageMargins left="0.75" right="0.75" top="1" bottom="1" header="0.5" footer="0.5"/>
  <pageSetup paperSize="9" orientation="portrait" horizontalDpi="4294967292" verticalDpi="4294967292"/>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rgb="FFFF33CC"/>
  </sheetPr>
  <dimension ref="A2:H65"/>
  <sheetViews>
    <sheetView zoomScaleNormal="100" workbookViewId="0">
      <selection activeCell="G37" sqref="G37:H38"/>
    </sheetView>
  </sheetViews>
  <sheetFormatPr baseColWidth="10" defaultColWidth="11" defaultRowHeight="12.75"/>
  <cols>
    <col min="1" max="1" width="6.75" style="1" customWidth="1"/>
    <col min="2" max="2" width="11" style="1"/>
    <col min="3" max="3" width="28" style="1" customWidth="1"/>
    <col min="4" max="4" width="20.125" style="1" customWidth="1"/>
    <col min="5" max="16384" width="11" style="1"/>
  </cols>
  <sheetData>
    <row r="2" spans="1:2">
      <c r="B2" s="24" t="s">
        <v>71</v>
      </c>
    </row>
    <row r="3" spans="1:2">
      <c r="B3" s="13" t="s">
        <v>898</v>
      </c>
    </row>
    <row r="5" spans="1:2">
      <c r="B5" s="24" t="s">
        <v>130</v>
      </c>
    </row>
    <row r="6" spans="1:2">
      <c r="B6" s="30">
        <f>D41</f>
        <v>6664234.4180479962</v>
      </c>
    </row>
    <row r="8" spans="1:2">
      <c r="B8" s="24" t="s">
        <v>100</v>
      </c>
    </row>
    <row r="9" spans="1:2">
      <c r="B9" s="1" t="s">
        <v>54</v>
      </c>
    </row>
    <row r="11" spans="1:2">
      <c r="B11" s="24" t="s">
        <v>29</v>
      </c>
    </row>
    <row r="12" spans="1:2">
      <c r="B12" s="2" t="s">
        <v>598</v>
      </c>
    </row>
    <row r="13" spans="1:2">
      <c r="A13" s="3"/>
      <c r="B13" s="62" t="s">
        <v>52</v>
      </c>
    </row>
    <row r="14" spans="1:2">
      <c r="B14" s="10" t="s">
        <v>121</v>
      </c>
    </row>
    <row r="15" spans="1:2" s="167" customFormat="1">
      <c r="B15" s="10"/>
    </row>
    <row r="16" spans="1:2" s="167" customFormat="1">
      <c r="B16" s="10"/>
    </row>
    <row r="17" spans="1:7" s="167" customFormat="1">
      <c r="B17" s="10"/>
    </row>
    <row r="18" spans="1:7" s="167" customFormat="1">
      <c r="B18" s="10"/>
      <c r="D18" s="320"/>
    </row>
    <row r="19" spans="1:7">
      <c r="B19" s="13" t="s">
        <v>30</v>
      </c>
    </row>
    <row r="20" spans="1:7">
      <c r="D20" s="40" t="s">
        <v>316</v>
      </c>
    </row>
    <row r="21" spans="1:7" ht="18.75" customHeight="1">
      <c r="C21" s="330" t="s">
        <v>227</v>
      </c>
      <c r="D21" s="135" t="s">
        <v>624</v>
      </c>
    </row>
    <row r="22" spans="1:7" ht="41.25" thickBot="1">
      <c r="A22" s="22"/>
      <c r="B22" s="68"/>
      <c r="C22" s="68" t="s">
        <v>724</v>
      </c>
      <c r="D22" s="342" t="s">
        <v>148</v>
      </c>
      <c r="E22" s="68" t="s">
        <v>93</v>
      </c>
      <c r="F22" s="68" t="s">
        <v>147</v>
      </c>
      <c r="G22" s="68" t="s">
        <v>82</v>
      </c>
    </row>
    <row r="23" spans="1:7">
      <c r="B23" s="1" t="s">
        <v>83</v>
      </c>
      <c r="C23" s="8">
        <v>8400674</v>
      </c>
      <c r="D23" s="8">
        <f>D47</f>
        <v>0</v>
      </c>
      <c r="E23" s="23">
        <f t="shared" ref="E23:E41" si="0">D23*1000/C23</f>
        <v>0</v>
      </c>
      <c r="F23" s="23"/>
    </row>
    <row r="24" spans="1:7">
      <c r="B24" s="1" t="s">
        <v>173</v>
      </c>
      <c r="C24" s="8">
        <v>1321616</v>
      </c>
      <c r="D24" s="8">
        <f t="shared" ref="D24:D40" si="1">D48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8">
      <c r="B33" s="1" t="s">
        <v>125</v>
      </c>
      <c r="C33" s="8">
        <v>1096314.5</v>
      </c>
      <c r="D33" s="8">
        <f t="shared" si="1"/>
        <v>0</v>
      </c>
      <c r="E33" s="23">
        <f t="shared" si="0"/>
        <v>0</v>
      </c>
      <c r="F33" s="23"/>
    </row>
    <row r="34" spans="1:8">
      <c r="B34" s="1" t="s">
        <v>184</v>
      </c>
      <c r="C34" s="8">
        <v>2740521</v>
      </c>
      <c r="D34" s="8">
        <f t="shared" si="1"/>
        <v>0</v>
      </c>
      <c r="E34" s="23">
        <f t="shared" si="0"/>
        <v>0</v>
      </c>
      <c r="F34" s="23"/>
    </row>
    <row r="35" spans="1:8">
      <c r="B35" s="1" t="s">
        <v>170</v>
      </c>
      <c r="C35" s="8">
        <v>6445718</v>
      </c>
      <c r="D35" s="8">
        <f t="shared" si="1"/>
        <v>0</v>
      </c>
      <c r="E35" s="23">
        <f t="shared" si="0"/>
        <v>0</v>
      </c>
      <c r="F35" s="23"/>
    </row>
    <row r="36" spans="1:8">
      <c r="B36" s="1" t="s">
        <v>152</v>
      </c>
      <c r="C36" s="8">
        <v>1467053</v>
      </c>
      <c r="D36" s="8">
        <f t="shared" si="1"/>
        <v>0</v>
      </c>
      <c r="E36" s="23">
        <f t="shared" si="0"/>
        <v>0</v>
      </c>
      <c r="F36" s="23"/>
    </row>
    <row r="37" spans="1:8">
      <c r="B37" s="1" t="s">
        <v>153</v>
      </c>
      <c r="C37" s="8">
        <v>640633</v>
      </c>
      <c r="D37" s="8">
        <f t="shared" si="1"/>
        <v>1405959.0288910526</v>
      </c>
      <c r="E37" s="23">
        <f t="shared" si="0"/>
        <v>2194.640346174881</v>
      </c>
      <c r="F37" s="23"/>
      <c r="H37" s="8"/>
    </row>
    <row r="38" spans="1:8">
      <c r="B38" s="1" t="s">
        <v>185</v>
      </c>
      <c r="C38" s="8">
        <v>2189121</v>
      </c>
      <c r="D38" s="8">
        <f t="shared" si="1"/>
        <v>5258275.3891569432</v>
      </c>
      <c r="E38" s="23">
        <f t="shared" si="0"/>
        <v>2402.0030821306559</v>
      </c>
      <c r="F38" s="23"/>
      <c r="H38" s="8"/>
    </row>
    <row r="39" spans="1:8">
      <c r="B39" s="1" t="s">
        <v>186</v>
      </c>
      <c r="C39" s="8">
        <v>318027.5</v>
      </c>
      <c r="D39" s="8">
        <f t="shared" si="1"/>
        <v>0</v>
      </c>
      <c r="E39" s="23">
        <f t="shared" si="0"/>
        <v>0</v>
      </c>
      <c r="F39" s="23"/>
    </row>
    <row r="40" spans="1:8">
      <c r="B40" s="32" t="s">
        <v>150</v>
      </c>
      <c r="C40" s="33">
        <v>169659.5</v>
      </c>
      <c r="D40" s="8">
        <f t="shared" si="1"/>
        <v>0</v>
      </c>
      <c r="E40" s="34">
        <f t="shared" si="0"/>
        <v>0</v>
      </c>
      <c r="F40" s="34"/>
      <c r="G40" s="32"/>
    </row>
    <row r="41" spans="1:8" ht="13.5" thickBot="1">
      <c r="A41" s="24"/>
      <c r="B41" s="35" t="s">
        <v>151</v>
      </c>
      <c r="C41" s="36">
        <v>46697861.5</v>
      </c>
      <c r="D41" s="37">
        <f>SUM(D23:D40)</f>
        <v>6664234.4180479962</v>
      </c>
      <c r="E41" s="38">
        <f t="shared" si="0"/>
        <v>142.70962746437536</v>
      </c>
      <c r="F41" s="38"/>
      <c r="G41" s="35"/>
    </row>
    <row r="42" spans="1:8">
      <c r="E42" s="8"/>
    </row>
    <row r="45" spans="1:8" ht="20.25" customHeight="1">
      <c r="B45" s="94"/>
      <c r="C45" s="174" t="s">
        <v>446</v>
      </c>
      <c r="D45" s="169"/>
    </row>
    <row r="46" spans="1:8" ht="26.25" thickBot="1">
      <c r="B46" s="96"/>
      <c r="C46" s="364" t="s">
        <v>447</v>
      </c>
      <c r="D46" s="99" t="s">
        <v>449</v>
      </c>
    </row>
    <row r="47" spans="1:8">
      <c r="B47" s="169" t="s">
        <v>83</v>
      </c>
      <c r="C47" s="170"/>
      <c r="D47" s="171">
        <v>0</v>
      </c>
      <c r="F47" s="125"/>
    </row>
    <row r="48" spans="1:8">
      <c r="B48" s="169" t="s">
        <v>173</v>
      </c>
      <c r="C48" s="170"/>
      <c r="D48" s="171">
        <v>0</v>
      </c>
      <c r="F48" s="125"/>
    </row>
    <row r="49" spans="2:6">
      <c r="B49" s="169" t="s">
        <v>344</v>
      </c>
      <c r="C49" s="170"/>
      <c r="D49" s="171">
        <v>0</v>
      </c>
      <c r="F49" s="125"/>
    </row>
    <row r="50" spans="2:6">
      <c r="B50" s="169" t="s">
        <v>188</v>
      </c>
      <c r="C50" s="170"/>
      <c r="D50" s="171">
        <v>0</v>
      </c>
      <c r="F50" s="125"/>
    </row>
    <row r="51" spans="2:6">
      <c r="B51" s="169" t="s">
        <v>174</v>
      </c>
      <c r="C51" s="170"/>
      <c r="D51" s="171">
        <v>0</v>
      </c>
      <c r="F51" s="125"/>
    </row>
    <row r="52" spans="2:6">
      <c r="B52" s="169" t="s">
        <v>175</v>
      </c>
      <c r="C52" s="170"/>
      <c r="D52" s="171">
        <v>0</v>
      </c>
      <c r="F52" s="125"/>
    </row>
    <row r="53" spans="2:6">
      <c r="B53" s="169" t="s">
        <v>80</v>
      </c>
      <c r="C53" s="170"/>
      <c r="D53" s="171">
        <v>0</v>
      </c>
      <c r="F53" s="125"/>
    </row>
    <row r="54" spans="2:6">
      <c r="B54" s="169" t="s">
        <v>448</v>
      </c>
      <c r="C54" s="170"/>
      <c r="D54" s="171">
        <v>0</v>
      </c>
      <c r="F54" s="125"/>
    </row>
    <row r="55" spans="2:6">
      <c r="B55" s="169" t="s">
        <v>81</v>
      </c>
      <c r="C55" s="170"/>
      <c r="D55" s="171">
        <v>0</v>
      </c>
      <c r="F55" s="125"/>
    </row>
    <row r="56" spans="2:6">
      <c r="B56" s="169" t="s">
        <v>119</v>
      </c>
      <c r="C56" s="170"/>
      <c r="D56" s="171">
        <v>0</v>
      </c>
      <c r="F56" s="125"/>
    </row>
    <row r="57" spans="2:6">
      <c r="B57" s="169" t="s">
        <v>125</v>
      </c>
      <c r="C57" s="170"/>
      <c r="D57" s="171">
        <v>0</v>
      </c>
      <c r="F57" s="125"/>
    </row>
    <row r="58" spans="2:6">
      <c r="B58" s="169" t="s">
        <v>184</v>
      </c>
      <c r="C58" s="170"/>
      <c r="D58" s="171">
        <v>0</v>
      </c>
      <c r="F58" s="125"/>
    </row>
    <row r="59" spans="2:6">
      <c r="B59" s="169" t="s">
        <v>170</v>
      </c>
      <c r="C59" s="170"/>
      <c r="D59" s="171">
        <v>0</v>
      </c>
      <c r="F59" s="125"/>
    </row>
    <row r="60" spans="2:6">
      <c r="B60" s="169" t="s">
        <v>152</v>
      </c>
      <c r="C60" s="170"/>
      <c r="D60" s="171">
        <v>0</v>
      </c>
      <c r="F60" s="125"/>
    </row>
    <row r="61" spans="2:6">
      <c r="B61" s="169" t="s">
        <v>153</v>
      </c>
      <c r="C61" s="171">
        <v>1405959.0288910526</v>
      </c>
      <c r="D61" s="175">
        <f>C61</f>
        <v>1405959.0288910526</v>
      </c>
      <c r="F61" s="125"/>
    </row>
    <row r="62" spans="2:6">
      <c r="B62" s="169" t="s">
        <v>185</v>
      </c>
      <c r="C62" s="171">
        <v>5258275.3891569432</v>
      </c>
      <c r="D62" s="175">
        <f>C62</f>
        <v>5258275.3891569432</v>
      </c>
      <c r="F62" s="125"/>
    </row>
    <row r="63" spans="2:6">
      <c r="B63" s="169" t="s">
        <v>186</v>
      </c>
      <c r="C63" s="171"/>
      <c r="D63" s="171">
        <v>0</v>
      </c>
      <c r="F63" s="125"/>
    </row>
    <row r="64" spans="2:6">
      <c r="B64" s="32" t="s">
        <v>150</v>
      </c>
      <c r="C64" s="172">
        <v>170953.82679766283</v>
      </c>
      <c r="D64" s="172">
        <v>0</v>
      </c>
      <c r="F64" s="125"/>
    </row>
    <row r="65" spans="2:6" ht="13.5" thickBot="1">
      <c r="B65" s="93" t="s">
        <v>287</v>
      </c>
      <c r="C65" s="173">
        <v>6835188.2448456595</v>
      </c>
      <c r="D65" s="176">
        <f>SUM(D47:D64)</f>
        <v>6664234.4180479962</v>
      </c>
      <c r="F65" s="125"/>
    </row>
  </sheetData>
  <hyperlinks>
    <hyperlink ref="B13" r:id="rId1"/>
  </hyperlinks>
  <pageMargins left="0.75" right="0.75" top="1" bottom="1" header="0.5" footer="0.5"/>
  <pageSetup paperSize="9" orientation="portrait" horizontalDpi="4294967292" verticalDpi="4294967292"/>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5">
    <tabColor rgb="FFFF33CC"/>
  </sheetPr>
  <dimension ref="A2:G67"/>
  <sheetViews>
    <sheetView topLeftCell="A20" zoomScaleNormal="100" workbookViewId="0">
      <selection activeCell="C50" sqref="C50"/>
    </sheetView>
  </sheetViews>
  <sheetFormatPr baseColWidth="10" defaultColWidth="11" defaultRowHeight="12.75"/>
  <cols>
    <col min="1" max="1" width="5.375" style="251" customWidth="1"/>
    <col min="2" max="2" width="11" style="251"/>
    <col min="3" max="3" width="22.625" style="251" customWidth="1"/>
    <col min="4" max="4" width="16.625" style="251" bestFit="1" customWidth="1"/>
    <col min="5" max="16384" width="11" style="251"/>
  </cols>
  <sheetData>
    <row r="2" spans="2:7">
      <c r="B2" s="250" t="s">
        <v>71</v>
      </c>
    </row>
    <row r="3" spans="2:7">
      <c r="B3" s="5" t="s">
        <v>904</v>
      </c>
    </row>
    <row r="5" spans="2:7">
      <c r="B5" s="250" t="s">
        <v>130</v>
      </c>
    </row>
    <row r="6" spans="2:7">
      <c r="B6" s="30">
        <f>D41</f>
        <v>1575543.7151902607</v>
      </c>
    </row>
    <row r="8" spans="2:7">
      <c r="B8" s="250" t="s">
        <v>100</v>
      </c>
    </row>
    <row r="9" spans="2:7">
      <c r="B9" s="251" t="s">
        <v>168</v>
      </c>
    </row>
    <row r="11" spans="2:7">
      <c r="B11" s="250" t="s">
        <v>169</v>
      </c>
    </row>
    <row r="12" spans="2:7">
      <c r="B12" s="2" t="s">
        <v>871</v>
      </c>
    </row>
    <row r="13" spans="2:7">
      <c r="B13" s="62" t="s">
        <v>52</v>
      </c>
      <c r="C13" s="65"/>
      <c r="D13" s="65"/>
      <c r="E13" s="65"/>
      <c r="F13" s="65"/>
      <c r="G13" s="65"/>
    </row>
    <row r="14" spans="2:7" ht="15.75">
      <c r="B14" s="288"/>
    </row>
    <row r="15" spans="2:7">
      <c r="B15" s="10"/>
    </row>
    <row r="16" spans="2:7">
      <c r="B16" s="10"/>
    </row>
    <row r="17" spans="1:7">
      <c r="B17" s="10"/>
    </row>
    <row r="18" spans="1:7">
      <c r="B18" s="10"/>
    </row>
    <row r="19" spans="1:7">
      <c r="B19" s="13" t="s">
        <v>30</v>
      </c>
    </row>
    <row r="20" spans="1:7">
      <c r="D20" s="40" t="s">
        <v>316</v>
      </c>
    </row>
    <row r="21" spans="1:7">
      <c r="C21" s="330" t="s">
        <v>227</v>
      </c>
      <c r="D21" s="321"/>
    </row>
    <row r="22" spans="1:7" ht="41.25" thickBot="1">
      <c r="A22" s="22"/>
      <c r="B22" s="68"/>
      <c r="C22" s="68" t="s">
        <v>724</v>
      </c>
      <c r="D22" s="278" t="s">
        <v>148</v>
      </c>
      <c r="E22" s="68" t="s">
        <v>93</v>
      </c>
      <c r="F22" s="68" t="s">
        <v>147</v>
      </c>
      <c r="G22" s="68" t="s">
        <v>82</v>
      </c>
    </row>
    <row r="23" spans="1:7">
      <c r="B23" s="251" t="s">
        <v>83</v>
      </c>
      <c r="C23" s="8">
        <v>8400674</v>
      </c>
      <c r="D23" s="8">
        <f>C47</f>
        <v>0</v>
      </c>
      <c r="E23" s="23">
        <f t="shared" ref="E23:E41" si="0">D23*1000/C23</f>
        <v>0</v>
      </c>
      <c r="F23" s="23"/>
    </row>
    <row r="24" spans="1:7">
      <c r="B24" s="251" t="s">
        <v>173</v>
      </c>
      <c r="C24" s="8">
        <v>1321616</v>
      </c>
      <c r="D24" s="8">
        <f t="shared" ref="D24:D40" si="1">C48</f>
        <v>0</v>
      </c>
      <c r="E24" s="23">
        <f t="shared" si="0"/>
        <v>0</v>
      </c>
      <c r="F24" s="23"/>
    </row>
    <row r="25" spans="1:7">
      <c r="B25" s="251" t="s">
        <v>187</v>
      </c>
      <c r="C25" s="8">
        <v>1056492.5</v>
      </c>
      <c r="D25" s="8">
        <f t="shared" si="1"/>
        <v>0</v>
      </c>
      <c r="E25" s="23">
        <f t="shared" si="0"/>
        <v>0</v>
      </c>
      <c r="F25" s="23"/>
    </row>
    <row r="26" spans="1:7">
      <c r="B26" s="251" t="s">
        <v>188</v>
      </c>
      <c r="C26" s="8">
        <v>1103960.5</v>
      </c>
      <c r="D26" s="8">
        <f t="shared" si="1"/>
        <v>0</v>
      </c>
      <c r="E26" s="23">
        <f t="shared" si="0"/>
        <v>0</v>
      </c>
      <c r="F26" s="23"/>
    </row>
    <row r="27" spans="1:7">
      <c r="B27" s="251" t="s">
        <v>174</v>
      </c>
      <c r="C27" s="8">
        <v>2102560.5</v>
      </c>
      <c r="D27" s="8">
        <f t="shared" si="1"/>
        <v>0</v>
      </c>
      <c r="E27" s="23">
        <f t="shared" si="0"/>
        <v>0</v>
      </c>
      <c r="F27" s="23"/>
    </row>
    <row r="28" spans="1:7">
      <c r="B28" s="251" t="s">
        <v>175</v>
      </c>
      <c r="C28" s="8">
        <v>586917.5</v>
      </c>
      <c r="D28" s="8">
        <f t="shared" si="1"/>
        <v>0</v>
      </c>
      <c r="E28" s="23">
        <f t="shared" si="0"/>
        <v>0</v>
      </c>
      <c r="F28" s="23"/>
    </row>
    <row r="29" spans="1:7">
      <c r="B29" s="251" t="s">
        <v>80</v>
      </c>
      <c r="C29" s="8">
        <v>2483421</v>
      </c>
      <c r="D29" s="8">
        <f t="shared" si="1"/>
        <v>0</v>
      </c>
      <c r="E29" s="23">
        <f t="shared" si="0"/>
        <v>0</v>
      </c>
      <c r="F29" s="23"/>
    </row>
    <row r="30" spans="1:7">
      <c r="B30" s="251" t="s">
        <v>208</v>
      </c>
      <c r="C30" s="8">
        <v>2068901</v>
      </c>
      <c r="D30" s="8">
        <f t="shared" si="1"/>
        <v>0</v>
      </c>
      <c r="E30" s="23">
        <f t="shared" si="0"/>
        <v>0</v>
      </c>
      <c r="F30" s="23"/>
    </row>
    <row r="31" spans="1:7">
      <c r="B31" s="251" t="s">
        <v>81</v>
      </c>
      <c r="C31" s="8">
        <v>7513504.5</v>
      </c>
      <c r="D31" s="8">
        <f t="shared" si="1"/>
        <v>0</v>
      </c>
      <c r="E31" s="23">
        <f t="shared" si="0"/>
        <v>0</v>
      </c>
      <c r="F31" s="23"/>
    </row>
    <row r="32" spans="1:7">
      <c r="B32" s="251" t="s">
        <v>119</v>
      </c>
      <c r="C32" s="8">
        <v>4992766.5</v>
      </c>
      <c r="D32" s="8">
        <f t="shared" si="1"/>
        <v>0</v>
      </c>
      <c r="E32" s="23">
        <f t="shared" si="0"/>
        <v>0</v>
      </c>
      <c r="F32" s="23"/>
    </row>
    <row r="33" spans="1:7">
      <c r="B33" s="251" t="s">
        <v>125</v>
      </c>
      <c r="C33" s="8">
        <v>1096314.5</v>
      </c>
      <c r="D33" s="8">
        <f t="shared" si="1"/>
        <v>0</v>
      </c>
      <c r="E33" s="23">
        <f t="shared" si="0"/>
        <v>0</v>
      </c>
      <c r="F33" s="23"/>
    </row>
    <row r="34" spans="1:7">
      <c r="B34" s="251" t="s">
        <v>184</v>
      </c>
      <c r="C34" s="8">
        <v>2740521</v>
      </c>
      <c r="D34" s="8">
        <f t="shared" si="1"/>
        <v>0</v>
      </c>
      <c r="E34" s="23">
        <f t="shared" si="0"/>
        <v>0</v>
      </c>
      <c r="F34" s="23"/>
    </row>
    <row r="35" spans="1:7">
      <c r="B35" s="251" t="s">
        <v>170</v>
      </c>
      <c r="C35" s="8">
        <v>6445718</v>
      </c>
      <c r="D35" s="8">
        <f t="shared" si="1"/>
        <v>0</v>
      </c>
      <c r="E35" s="23">
        <f t="shared" si="0"/>
        <v>0</v>
      </c>
      <c r="F35" s="23"/>
    </row>
    <row r="36" spans="1:7">
      <c r="B36" s="251" t="s">
        <v>152</v>
      </c>
      <c r="C36" s="8">
        <v>1467053</v>
      </c>
      <c r="D36" s="8">
        <f t="shared" si="1"/>
        <v>0</v>
      </c>
      <c r="E36" s="23">
        <f t="shared" si="0"/>
        <v>0</v>
      </c>
      <c r="F36" s="23"/>
    </row>
    <row r="37" spans="1:7">
      <c r="B37" s="251" t="s">
        <v>153</v>
      </c>
      <c r="C37" s="8">
        <v>640633</v>
      </c>
      <c r="D37" s="8">
        <f t="shared" si="1"/>
        <v>351806.75992157578</v>
      </c>
      <c r="E37" s="23">
        <f t="shared" si="0"/>
        <v>549.15491384548682</v>
      </c>
      <c r="F37" s="23"/>
    </row>
    <row r="38" spans="1:7">
      <c r="B38" s="251" t="s">
        <v>185</v>
      </c>
      <c r="C38" s="8">
        <v>2189121</v>
      </c>
      <c r="D38" s="8">
        <f t="shared" si="1"/>
        <v>1223736.9552686848</v>
      </c>
      <c r="E38" s="23">
        <f t="shared" si="0"/>
        <v>559.00836695124883</v>
      </c>
      <c r="F38" s="23"/>
    </row>
    <row r="39" spans="1:7">
      <c r="B39" s="251" t="s">
        <v>186</v>
      </c>
      <c r="C39" s="8">
        <v>318027.5</v>
      </c>
      <c r="D39" s="8">
        <f t="shared" si="1"/>
        <v>0</v>
      </c>
      <c r="E39" s="23">
        <f t="shared" si="0"/>
        <v>0</v>
      </c>
      <c r="F39" s="23"/>
    </row>
    <row r="40" spans="1:7">
      <c r="B40" s="251" t="s">
        <v>150</v>
      </c>
      <c r="C40" s="8">
        <v>169659.5</v>
      </c>
      <c r="D40" s="8">
        <f t="shared" si="1"/>
        <v>0</v>
      </c>
      <c r="E40" s="23">
        <f t="shared" si="0"/>
        <v>0</v>
      </c>
      <c r="F40" s="23"/>
    </row>
    <row r="41" spans="1:7" ht="13.5" thickBot="1">
      <c r="A41" s="250"/>
      <c r="B41" s="35" t="s">
        <v>151</v>
      </c>
      <c r="C41" s="36">
        <v>46697861.5</v>
      </c>
      <c r="D41" s="37">
        <f>SUM(D23:D40)</f>
        <v>1575543.7151902607</v>
      </c>
      <c r="E41" s="38">
        <f t="shared" si="0"/>
        <v>33.739097778390999</v>
      </c>
      <c r="F41" s="38"/>
      <c r="G41" s="35"/>
    </row>
    <row r="42" spans="1:7">
      <c r="E42" s="8"/>
    </row>
    <row r="45" spans="1:7">
      <c r="B45" s="94"/>
      <c r="C45" s="180" t="s">
        <v>455</v>
      </c>
      <c r="E45" s="389"/>
    </row>
    <row r="46" spans="1:7" ht="26.25" thickBot="1">
      <c r="B46" s="93"/>
      <c r="C46" s="392" t="s">
        <v>456</v>
      </c>
      <c r="E46" s="389"/>
    </row>
    <row r="47" spans="1:7">
      <c r="B47" s="251" t="s">
        <v>83</v>
      </c>
      <c r="C47" s="115">
        <v>0</v>
      </c>
      <c r="E47" s="389"/>
    </row>
    <row r="48" spans="1:7">
      <c r="B48" s="251" t="s">
        <v>173</v>
      </c>
      <c r="C48" s="115">
        <v>0</v>
      </c>
      <c r="E48" s="389"/>
    </row>
    <row r="49" spans="2:5">
      <c r="B49" s="251" t="s">
        <v>187</v>
      </c>
      <c r="C49" s="115">
        <v>0</v>
      </c>
      <c r="E49" s="389"/>
    </row>
    <row r="50" spans="2:5">
      <c r="B50" s="251" t="s">
        <v>188</v>
      </c>
      <c r="C50" s="115">
        <v>0</v>
      </c>
      <c r="E50" s="389"/>
    </row>
    <row r="51" spans="2:5">
      <c r="B51" s="251" t="s">
        <v>174</v>
      </c>
      <c r="C51" s="115">
        <v>0</v>
      </c>
      <c r="E51" s="389"/>
    </row>
    <row r="52" spans="2:5">
      <c r="B52" s="251" t="s">
        <v>175</v>
      </c>
      <c r="C52" s="115">
        <v>0</v>
      </c>
      <c r="E52" s="389"/>
    </row>
    <row r="53" spans="2:5">
      <c r="B53" s="251" t="s">
        <v>80</v>
      </c>
      <c r="C53" s="115">
        <v>0</v>
      </c>
      <c r="E53" s="389"/>
    </row>
    <row r="54" spans="2:5">
      <c r="B54" s="251" t="s">
        <v>208</v>
      </c>
      <c r="C54" s="115">
        <v>0</v>
      </c>
      <c r="E54" s="389"/>
    </row>
    <row r="55" spans="2:5">
      <c r="B55" s="251" t="s">
        <v>81</v>
      </c>
      <c r="C55" s="115">
        <v>0</v>
      </c>
      <c r="E55" s="389"/>
    </row>
    <row r="56" spans="2:5">
      <c r="B56" s="251" t="s">
        <v>119</v>
      </c>
      <c r="C56" s="115">
        <v>0</v>
      </c>
      <c r="E56" s="389"/>
    </row>
    <row r="57" spans="2:5">
      <c r="B57" s="251" t="s">
        <v>125</v>
      </c>
      <c r="C57" s="115">
        <v>0</v>
      </c>
      <c r="E57" s="389"/>
    </row>
    <row r="58" spans="2:5">
      <c r="B58" s="251" t="s">
        <v>184</v>
      </c>
      <c r="C58" s="115">
        <v>0</v>
      </c>
      <c r="E58" s="389"/>
    </row>
    <row r="59" spans="2:5">
      <c r="B59" s="251" t="s">
        <v>170</v>
      </c>
      <c r="C59" s="115">
        <v>0</v>
      </c>
      <c r="E59" s="389"/>
    </row>
    <row r="60" spans="2:5">
      <c r="B60" s="251" t="s">
        <v>152</v>
      </c>
      <c r="C60" s="115">
        <v>0</v>
      </c>
      <c r="E60" s="389"/>
    </row>
    <row r="61" spans="2:5">
      <c r="B61" s="251" t="s">
        <v>457</v>
      </c>
      <c r="C61" s="51">
        <v>351806.75992157578</v>
      </c>
      <c r="E61" s="389"/>
    </row>
    <row r="62" spans="2:5">
      <c r="B62" s="251" t="s">
        <v>185</v>
      </c>
      <c r="C62" s="51">
        <v>1223736.9552686848</v>
      </c>
      <c r="E62" s="389"/>
    </row>
    <row r="63" spans="2:5">
      <c r="B63" s="251" t="s">
        <v>186</v>
      </c>
      <c r="C63" s="115">
        <v>0</v>
      </c>
      <c r="E63" s="389"/>
    </row>
    <row r="64" spans="2:5">
      <c r="B64" s="251" t="s">
        <v>150</v>
      </c>
      <c r="C64" s="115">
        <v>0</v>
      </c>
      <c r="E64" s="389"/>
    </row>
    <row r="65" spans="2:5" ht="13.5" thickBot="1">
      <c r="B65" s="93" t="s">
        <v>287</v>
      </c>
      <c r="C65" s="103">
        <v>1575543.7151902607</v>
      </c>
      <c r="E65" s="389"/>
    </row>
    <row r="66" spans="2:5">
      <c r="E66" s="389"/>
    </row>
    <row r="67" spans="2:5">
      <c r="E67" s="389"/>
    </row>
  </sheetData>
  <hyperlinks>
    <hyperlink ref="B13" r:id="rId1"/>
  </hyperlinks>
  <pageMargins left="0.75" right="0.75" top="1" bottom="1" header="0.5" footer="0.5"/>
  <pageSetup paperSize="9" orientation="portrait" horizontalDpi="4294967292" verticalDpi="4294967292" r:id="rId2"/>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6">
    <tabColor rgb="FFFF33CC"/>
  </sheetPr>
  <dimension ref="A2:H42"/>
  <sheetViews>
    <sheetView zoomScaleNormal="100" workbookViewId="0">
      <selection activeCell="C50" sqref="C50"/>
    </sheetView>
  </sheetViews>
  <sheetFormatPr baseColWidth="10" defaultColWidth="11" defaultRowHeight="12.75"/>
  <cols>
    <col min="1" max="1" width="5.875" style="253" customWidth="1"/>
    <col min="2" max="3" width="11" style="253"/>
    <col min="4" max="4" width="18.875" style="253" customWidth="1"/>
    <col min="5" max="16384" width="11" style="253"/>
  </cols>
  <sheetData>
    <row r="2" spans="2:7">
      <c r="B2" s="252" t="s">
        <v>71</v>
      </c>
    </row>
    <row r="3" spans="2:7">
      <c r="B3" s="5" t="s">
        <v>209</v>
      </c>
    </row>
    <row r="5" spans="2:7">
      <c r="B5" s="252" t="s">
        <v>130</v>
      </c>
    </row>
    <row r="6" spans="2:7">
      <c r="B6" s="30">
        <f>D41</f>
        <v>15332</v>
      </c>
    </row>
    <row r="8" spans="2:7">
      <c r="B8" s="252" t="s">
        <v>100</v>
      </c>
    </row>
    <row r="9" spans="2:7">
      <c r="B9" s="253" t="s">
        <v>138</v>
      </c>
    </row>
    <row r="11" spans="2:7">
      <c r="B11" s="252" t="s">
        <v>29</v>
      </c>
    </row>
    <row r="12" spans="2:7">
      <c r="B12" s="2" t="s">
        <v>905</v>
      </c>
    </row>
    <row r="13" spans="2:7">
      <c r="B13" s="62" t="s">
        <v>52</v>
      </c>
      <c r="C13" s="65"/>
      <c r="D13" s="65"/>
      <c r="E13" s="65"/>
      <c r="F13" s="65"/>
      <c r="G13" s="65"/>
    </row>
    <row r="14" spans="2:7">
      <c r="B14" s="253" t="s">
        <v>523</v>
      </c>
    </row>
    <row r="15" spans="2:7">
      <c r="B15" s="62"/>
    </row>
    <row r="19" spans="1:7">
      <c r="B19" s="13" t="s">
        <v>30</v>
      </c>
    </row>
    <row r="20" spans="1:7">
      <c r="D20" s="40" t="s">
        <v>316</v>
      </c>
    </row>
    <row r="21" spans="1:7">
      <c r="C21" s="330" t="s">
        <v>227</v>
      </c>
      <c r="D21" s="135" t="s">
        <v>626</v>
      </c>
    </row>
    <row r="22" spans="1:7" ht="41.25" thickBot="1">
      <c r="A22" s="22"/>
      <c r="B22" s="68"/>
      <c r="C22" s="68" t="s">
        <v>724</v>
      </c>
      <c r="D22" s="342" t="s">
        <v>148</v>
      </c>
      <c r="E22" s="68" t="s">
        <v>93</v>
      </c>
      <c r="F22" s="68" t="s">
        <v>147</v>
      </c>
      <c r="G22" s="68" t="s">
        <v>82</v>
      </c>
    </row>
    <row r="23" spans="1:7">
      <c r="B23" s="253" t="s">
        <v>83</v>
      </c>
      <c r="C23" s="8">
        <v>8400674</v>
      </c>
      <c r="D23" s="8">
        <v>0</v>
      </c>
      <c r="E23" s="23">
        <f t="shared" ref="E23:E41" si="0">D23*1000/C23</f>
        <v>0</v>
      </c>
      <c r="F23" s="23"/>
    </row>
    <row r="24" spans="1:7">
      <c r="B24" s="253" t="s">
        <v>173</v>
      </c>
      <c r="C24" s="8">
        <v>1321616</v>
      </c>
      <c r="D24" s="8">
        <v>0</v>
      </c>
      <c r="E24" s="23">
        <f t="shared" si="0"/>
        <v>0</v>
      </c>
      <c r="F24" s="23"/>
    </row>
    <row r="25" spans="1:7">
      <c r="B25" s="253" t="s">
        <v>187</v>
      </c>
      <c r="C25" s="8">
        <v>1056492.5</v>
      </c>
      <c r="D25" s="8">
        <v>0</v>
      </c>
      <c r="E25" s="23">
        <f t="shared" si="0"/>
        <v>0</v>
      </c>
      <c r="F25" s="23"/>
    </row>
    <row r="26" spans="1:7">
      <c r="B26" s="253" t="s">
        <v>188</v>
      </c>
      <c r="C26" s="8">
        <v>1103960.5</v>
      </c>
      <c r="D26" s="8">
        <v>0</v>
      </c>
      <c r="E26" s="23">
        <f t="shared" si="0"/>
        <v>0</v>
      </c>
      <c r="F26" s="23"/>
    </row>
    <row r="27" spans="1:7">
      <c r="B27" s="253" t="s">
        <v>174</v>
      </c>
      <c r="C27" s="8">
        <v>2102560.5</v>
      </c>
      <c r="D27" s="8">
        <v>0</v>
      </c>
      <c r="E27" s="23">
        <f t="shared" si="0"/>
        <v>0</v>
      </c>
      <c r="F27" s="23"/>
    </row>
    <row r="28" spans="1:7">
      <c r="B28" s="253" t="s">
        <v>175</v>
      </c>
      <c r="C28" s="8">
        <v>586917.5</v>
      </c>
      <c r="D28" s="8">
        <v>0</v>
      </c>
      <c r="E28" s="23">
        <f t="shared" si="0"/>
        <v>0</v>
      </c>
      <c r="F28" s="23"/>
    </row>
    <row r="29" spans="1:7">
      <c r="B29" s="253" t="s">
        <v>80</v>
      </c>
      <c r="C29" s="8">
        <v>2483421</v>
      </c>
      <c r="D29" s="8">
        <v>0</v>
      </c>
      <c r="E29" s="23">
        <f t="shared" si="0"/>
        <v>0</v>
      </c>
      <c r="F29" s="23"/>
    </row>
    <row r="30" spans="1:7">
      <c r="B30" s="253" t="s">
        <v>208</v>
      </c>
      <c r="C30" s="8">
        <v>2068901</v>
      </c>
      <c r="D30" s="8">
        <v>0</v>
      </c>
      <c r="E30" s="23">
        <f t="shared" si="0"/>
        <v>0</v>
      </c>
      <c r="F30" s="23"/>
    </row>
    <row r="31" spans="1:7">
      <c r="B31" s="253" t="s">
        <v>81</v>
      </c>
      <c r="C31" s="8">
        <v>7513504.5</v>
      </c>
      <c r="D31" s="8">
        <v>0</v>
      </c>
      <c r="E31" s="23">
        <f t="shared" si="0"/>
        <v>0</v>
      </c>
      <c r="F31" s="23"/>
    </row>
    <row r="32" spans="1:7">
      <c r="B32" s="253" t="s">
        <v>119</v>
      </c>
      <c r="C32" s="8">
        <v>4992766.5</v>
      </c>
      <c r="D32" s="8">
        <v>0</v>
      </c>
      <c r="E32" s="23">
        <f t="shared" si="0"/>
        <v>0</v>
      </c>
      <c r="F32" s="23"/>
    </row>
    <row r="33" spans="1:8">
      <c r="B33" s="253" t="s">
        <v>125</v>
      </c>
      <c r="C33" s="8">
        <v>1096314.5</v>
      </c>
      <c r="D33" s="8">
        <v>0</v>
      </c>
      <c r="E33" s="23">
        <f t="shared" si="0"/>
        <v>0</v>
      </c>
      <c r="F33" s="23"/>
    </row>
    <row r="34" spans="1:8">
      <c r="B34" s="253" t="s">
        <v>184</v>
      </c>
      <c r="C34" s="8">
        <v>2740521</v>
      </c>
      <c r="D34" s="8">
        <v>0</v>
      </c>
      <c r="E34" s="23">
        <f t="shared" si="0"/>
        <v>0</v>
      </c>
      <c r="F34" s="23"/>
    </row>
    <row r="35" spans="1:8">
      <c r="B35" s="253" t="s">
        <v>170</v>
      </c>
      <c r="C35" s="8">
        <v>6445718</v>
      </c>
      <c r="D35" s="8">
        <v>0</v>
      </c>
      <c r="E35" s="23">
        <f t="shared" si="0"/>
        <v>0</v>
      </c>
      <c r="F35" s="23"/>
    </row>
    <row r="36" spans="1:8">
      <c r="B36" s="253" t="s">
        <v>152</v>
      </c>
      <c r="C36" s="8">
        <v>1467053</v>
      </c>
      <c r="D36" s="8">
        <v>0</v>
      </c>
      <c r="E36" s="23">
        <f t="shared" si="0"/>
        <v>0</v>
      </c>
      <c r="F36" s="23"/>
    </row>
    <row r="37" spans="1:8">
      <c r="B37" s="253" t="s">
        <v>153</v>
      </c>
      <c r="C37" s="8">
        <v>640633</v>
      </c>
      <c r="D37" s="51">
        <v>5739</v>
      </c>
      <c r="E37" s="23">
        <f t="shared" si="0"/>
        <v>8.9583271545487033</v>
      </c>
      <c r="F37" s="23"/>
      <c r="H37" s="1"/>
    </row>
    <row r="38" spans="1:8">
      <c r="B38" s="253" t="s">
        <v>185</v>
      </c>
      <c r="C38" s="8">
        <v>2189121</v>
      </c>
      <c r="D38" s="51">
        <v>9593</v>
      </c>
      <c r="E38" s="23">
        <f t="shared" si="0"/>
        <v>4.3821241493731957</v>
      </c>
      <c r="F38" s="23"/>
      <c r="H38" s="1"/>
    </row>
    <row r="39" spans="1:8">
      <c r="B39" s="253" t="s">
        <v>186</v>
      </c>
      <c r="C39" s="8">
        <v>318027.5</v>
      </c>
      <c r="D39" s="8">
        <v>0</v>
      </c>
      <c r="E39" s="23">
        <f t="shared" si="0"/>
        <v>0</v>
      </c>
      <c r="F39" s="23"/>
    </row>
    <row r="40" spans="1:8">
      <c r="B40" s="32" t="s">
        <v>150</v>
      </c>
      <c r="C40" s="33">
        <v>169659.5</v>
      </c>
      <c r="D40" s="33">
        <v>0</v>
      </c>
      <c r="E40" s="34">
        <f t="shared" si="0"/>
        <v>0</v>
      </c>
      <c r="F40" s="34"/>
      <c r="G40" s="32"/>
    </row>
    <row r="41" spans="1:8" ht="13.5" thickBot="1">
      <c r="A41" s="252"/>
      <c r="B41" s="35" t="s">
        <v>151</v>
      </c>
      <c r="C41" s="36">
        <v>46697861.5</v>
      </c>
      <c r="D41" s="37">
        <f>SUM(D23:D40)</f>
        <v>15332</v>
      </c>
      <c r="E41" s="38">
        <f t="shared" si="0"/>
        <v>0.32832338585782994</v>
      </c>
      <c r="F41" s="38"/>
      <c r="G41" s="35"/>
    </row>
    <row r="42" spans="1:8">
      <c r="E42" s="8"/>
    </row>
  </sheetData>
  <hyperlinks>
    <hyperlink ref="B13" r:id="rId1"/>
  </hyperlinks>
  <pageMargins left="0.75" right="0.75" top="1" bottom="1" header="0.5" footer="0.5"/>
  <pageSetup paperSize="9" orientation="portrait" horizontalDpi="4294967292" verticalDpi="4294967292"/>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7">
    <tabColor rgb="FFFF33CC"/>
  </sheetPr>
  <dimension ref="A2:I42"/>
  <sheetViews>
    <sheetView zoomScaleNormal="100" workbookViewId="0">
      <selection activeCell="H38" sqref="H38:J38"/>
    </sheetView>
  </sheetViews>
  <sheetFormatPr baseColWidth="10" defaultColWidth="11" defaultRowHeight="12.75"/>
  <cols>
    <col min="1" max="1" width="6.375" style="253" customWidth="1"/>
    <col min="2" max="3" width="11" style="253"/>
    <col min="4" max="4" width="21.125" style="253" customWidth="1"/>
    <col min="5" max="16384" width="11" style="253"/>
  </cols>
  <sheetData>
    <row r="2" spans="2:7">
      <c r="B2" s="252" t="s">
        <v>71</v>
      </c>
    </row>
    <row r="3" spans="2:7">
      <c r="B3" s="11" t="s">
        <v>720</v>
      </c>
    </row>
    <row r="5" spans="2:7">
      <c r="B5" s="252" t="s">
        <v>130</v>
      </c>
    </row>
    <row r="6" spans="2:7">
      <c r="B6" s="30">
        <f>D41</f>
        <v>5887954</v>
      </c>
    </row>
    <row r="8" spans="2:7">
      <c r="B8" s="252" t="s">
        <v>100</v>
      </c>
    </row>
    <row r="9" spans="2:7">
      <c r="B9" s="253" t="s">
        <v>721</v>
      </c>
    </row>
    <row r="11" spans="2:7">
      <c r="B11" s="252" t="s">
        <v>29</v>
      </c>
    </row>
    <row r="12" spans="2:7">
      <c r="B12" s="2" t="s">
        <v>905</v>
      </c>
    </row>
    <row r="13" spans="2:7">
      <c r="B13" s="62" t="s">
        <v>52</v>
      </c>
      <c r="C13" s="65"/>
      <c r="D13" s="65"/>
      <c r="E13" s="65"/>
      <c r="F13" s="65"/>
      <c r="G13" s="65"/>
    </row>
    <row r="14" spans="2:7">
      <c r="B14" s="253" t="s">
        <v>524</v>
      </c>
    </row>
    <row r="19" spans="1:7">
      <c r="B19" s="13" t="s">
        <v>30</v>
      </c>
    </row>
    <row r="20" spans="1:7">
      <c r="D20" s="40" t="s">
        <v>316</v>
      </c>
    </row>
    <row r="21" spans="1:7">
      <c r="C21" s="330" t="s">
        <v>227</v>
      </c>
      <c r="D21" s="394" t="s">
        <v>625</v>
      </c>
    </row>
    <row r="22" spans="1:7" ht="39" thickBot="1">
      <c r="A22" s="22"/>
      <c r="B22" s="31"/>
      <c r="C22" s="31" t="s">
        <v>724</v>
      </c>
      <c r="D22" s="395" t="s">
        <v>148</v>
      </c>
      <c r="E22" s="31" t="s">
        <v>93</v>
      </c>
      <c r="F22" s="31" t="s">
        <v>147</v>
      </c>
      <c r="G22" s="31" t="s">
        <v>82</v>
      </c>
    </row>
    <row r="23" spans="1:7">
      <c r="B23" s="253" t="s">
        <v>83</v>
      </c>
      <c r="C23" s="8">
        <v>8400674</v>
      </c>
      <c r="D23" s="8">
        <v>0</v>
      </c>
      <c r="E23" s="23">
        <f t="shared" ref="E23:E41" si="0">D23*1000/C23</f>
        <v>0</v>
      </c>
      <c r="F23" s="23"/>
    </row>
    <row r="24" spans="1:7">
      <c r="B24" s="253" t="s">
        <v>173</v>
      </c>
      <c r="C24" s="8">
        <v>1321616</v>
      </c>
      <c r="D24" s="8">
        <v>0</v>
      </c>
      <c r="E24" s="23">
        <f t="shared" si="0"/>
        <v>0</v>
      </c>
      <c r="F24" s="23"/>
    </row>
    <row r="25" spans="1:7">
      <c r="B25" s="253" t="s">
        <v>187</v>
      </c>
      <c r="C25" s="8">
        <v>1056492.5</v>
      </c>
      <c r="D25" s="8">
        <v>0</v>
      </c>
      <c r="E25" s="23">
        <f t="shared" si="0"/>
        <v>0</v>
      </c>
      <c r="F25" s="23"/>
    </row>
    <row r="26" spans="1:7">
      <c r="B26" s="253" t="s">
        <v>188</v>
      </c>
      <c r="C26" s="8">
        <v>1103960.5</v>
      </c>
      <c r="D26" s="8">
        <v>0</v>
      </c>
      <c r="E26" s="23">
        <f t="shared" si="0"/>
        <v>0</v>
      </c>
      <c r="F26" s="23"/>
    </row>
    <row r="27" spans="1:7">
      <c r="B27" s="253" t="s">
        <v>174</v>
      </c>
      <c r="C27" s="8">
        <v>2102560.5</v>
      </c>
      <c r="D27" s="8">
        <v>0</v>
      </c>
      <c r="E27" s="23">
        <f t="shared" si="0"/>
        <v>0</v>
      </c>
      <c r="F27" s="23"/>
    </row>
    <row r="28" spans="1:7">
      <c r="B28" s="253" t="s">
        <v>175</v>
      </c>
      <c r="C28" s="8">
        <v>586917.5</v>
      </c>
      <c r="D28" s="8">
        <v>0</v>
      </c>
      <c r="E28" s="23">
        <f t="shared" si="0"/>
        <v>0</v>
      </c>
      <c r="F28" s="23"/>
    </row>
    <row r="29" spans="1:7">
      <c r="B29" s="253" t="s">
        <v>80</v>
      </c>
      <c r="C29" s="8">
        <v>2483421</v>
      </c>
      <c r="D29" s="8">
        <v>0</v>
      </c>
      <c r="E29" s="23">
        <f t="shared" si="0"/>
        <v>0</v>
      </c>
      <c r="F29" s="23"/>
    </row>
    <row r="30" spans="1:7">
      <c r="B30" s="253" t="s">
        <v>208</v>
      </c>
      <c r="C30" s="8">
        <v>2068901</v>
      </c>
      <c r="D30" s="8">
        <v>0</v>
      </c>
      <c r="E30" s="23">
        <f t="shared" si="0"/>
        <v>0</v>
      </c>
      <c r="F30" s="23"/>
    </row>
    <row r="31" spans="1:7">
      <c r="B31" s="253" t="s">
        <v>81</v>
      </c>
      <c r="C31" s="8">
        <v>7513504.5</v>
      </c>
      <c r="D31" s="8">
        <v>0</v>
      </c>
      <c r="E31" s="23">
        <f t="shared" si="0"/>
        <v>0</v>
      </c>
      <c r="F31" s="23"/>
    </row>
    <row r="32" spans="1:7">
      <c r="B32" s="253" t="s">
        <v>119</v>
      </c>
      <c r="C32" s="8">
        <v>4992766.5</v>
      </c>
      <c r="D32" s="8">
        <v>0</v>
      </c>
      <c r="E32" s="23">
        <f t="shared" si="0"/>
        <v>0</v>
      </c>
      <c r="F32" s="23"/>
    </row>
    <row r="33" spans="1:9">
      <c r="B33" s="253" t="s">
        <v>125</v>
      </c>
      <c r="C33" s="8">
        <v>1096314.5</v>
      </c>
      <c r="D33" s="8">
        <v>0</v>
      </c>
      <c r="E33" s="23">
        <f t="shared" si="0"/>
        <v>0</v>
      </c>
      <c r="F33" s="23"/>
    </row>
    <row r="34" spans="1:9">
      <c r="B34" s="253" t="s">
        <v>184</v>
      </c>
      <c r="C34" s="8">
        <v>2740521</v>
      </c>
      <c r="D34" s="8">
        <v>0</v>
      </c>
      <c r="E34" s="23">
        <f t="shared" si="0"/>
        <v>0</v>
      </c>
      <c r="F34" s="23"/>
    </row>
    <row r="35" spans="1:9">
      <c r="B35" s="253" t="s">
        <v>170</v>
      </c>
      <c r="C35" s="8">
        <v>6445718</v>
      </c>
      <c r="D35" s="8">
        <v>0</v>
      </c>
      <c r="E35" s="23">
        <f t="shared" si="0"/>
        <v>0</v>
      </c>
      <c r="F35" s="23"/>
    </row>
    <row r="36" spans="1:9">
      <c r="B36" s="253" t="s">
        <v>152</v>
      </c>
      <c r="C36" s="8">
        <v>1467053</v>
      </c>
      <c r="D36" s="8">
        <v>0</v>
      </c>
      <c r="E36" s="23">
        <f t="shared" si="0"/>
        <v>0</v>
      </c>
      <c r="F36" s="23"/>
    </row>
    <row r="37" spans="1:9">
      <c r="B37" s="253" t="s">
        <v>153</v>
      </c>
      <c r="C37" s="8">
        <v>640633</v>
      </c>
      <c r="D37" s="51">
        <v>1096283</v>
      </c>
      <c r="E37" s="23">
        <f t="shared" si="0"/>
        <v>1711.2496546384591</v>
      </c>
      <c r="F37" s="23"/>
    </row>
    <row r="38" spans="1:9">
      <c r="B38" s="253" t="s">
        <v>185</v>
      </c>
      <c r="C38" s="8">
        <v>2189121</v>
      </c>
      <c r="D38" s="51">
        <v>4791671</v>
      </c>
      <c r="E38" s="23">
        <f t="shared" si="0"/>
        <v>2188.8561664704694</v>
      </c>
      <c r="F38" s="23"/>
      <c r="I38" s="8"/>
    </row>
    <row r="39" spans="1:9">
      <c r="B39" s="253" t="s">
        <v>186</v>
      </c>
      <c r="C39" s="8">
        <v>318027.5</v>
      </c>
      <c r="D39" s="8">
        <v>0</v>
      </c>
      <c r="E39" s="23">
        <f t="shared" si="0"/>
        <v>0</v>
      </c>
      <c r="F39" s="23"/>
    </row>
    <row r="40" spans="1:9">
      <c r="B40" s="253" t="s">
        <v>150</v>
      </c>
      <c r="C40" s="8">
        <v>169659.5</v>
      </c>
      <c r="D40" s="8">
        <v>0</v>
      </c>
      <c r="E40" s="23">
        <f t="shared" si="0"/>
        <v>0</v>
      </c>
      <c r="F40" s="23"/>
    </row>
    <row r="41" spans="1:9" ht="13.5" thickBot="1">
      <c r="A41" s="252"/>
      <c r="B41" s="35" t="s">
        <v>151</v>
      </c>
      <c r="C41" s="36">
        <v>46697861.5</v>
      </c>
      <c r="D41" s="37">
        <f>SUM(D23:D40)</f>
        <v>5887954</v>
      </c>
      <c r="E41" s="38">
        <f t="shared" si="0"/>
        <v>126.08615921309374</v>
      </c>
      <c r="F41" s="38"/>
      <c r="G41" s="35"/>
    </row>
    <row r="42" spans="1:9">
      <c r="E42" s="8"/>
    </row>
  </sheetData>
  <hyperlinks>
    <hyperlink ref="B13" r:id="rId1"/>
  </hyperlinks>
  <pageMargins left="0.75" right="0.75" top="1" bottom="1" header="0.5" footer="0.5"/>
  <pageSetup paperSize="9" orientation="portrait" horizontalDpi="4294967292" verticalDpi="4294967292" r:id="rId2"/>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A2:M83"/>
  <sheetViews>
    <sheetView topLeftCell="A10" zoomScaleNormal="100" workbookViewId="0">
      <selection activeCell="I14" sqref="I14"/>
    </sheetView>
  </sheetViews>
  <sheetFormatPr baseColWidth="10" defaultColWidth="11" defaultRowHeight="12.75"/>
  <cols>
    <col min="1" max="1" width="7" style="426" customWidth="1"/>
    <col min="2" max="2" width="12.75" style="426" customWidth="1"/>
    <col min="3" max="3" width="25" style="426" customWidth="1"/>
    <col min="4" max="4" width="25.5" style="426" customWidth="1"/>
    <col min="5" max="5" width="18.375" style="426" customWidth="1"/>
    <col min="6" max="7" width="11" style="426"/>
    <col min="8" max="8" width="21.125" style="426" customWidth="1"/>
    <col min="9" max="9" width="21.625" style="426" customWidth="1"/>
    <col min="10" max="10" width="26.125" style="426" customWidth="1"/>
    <col min="11" max="16384" width="11" style="426"/>
  </cols>
  <sheetData>
    <row r="2" spans="2:7">
      <c r="B2" s="425" t="s">
        <v>71</v>
      </c>
    </row>
    <row r="3" spans="2:7">
      <c r="B3" s="5" t="s">
        <v>906</v>
      </c>
    </row>
    <row r="5" spans="2:7">
      <c r="B5" s="425" t="s">
        <v>130</v>
      </c>
    </row>
    <row r="6" spans="2:7">
      <c r="B6" s="30">
        <f>D41</f>
        <v>1749865.33</v>
      </c>
    </row>
    <row r="8" spans="2:7">
      <c r="B8" s="425" t="s">
        <v>100</v>
      </c>
    </row>
    <row r="9" spans="2:7">
      <c r="B9" s="426" t="s">
        <v>721</v>
      </c>
    </row>
    <row r="11" spans="2:7">
      <c r="B11" s="425" t="s">
        <v>29</v>
      </c>
    </row>
    <row r="12" spans="2:7">
      <c r="B12" s="2" t="s">
        <v>1094</v>
      </c>
    </row>
    <row r="13" spans="2:7">
      <c r="B13" s="426" t="s">
        <v>1095</v>
      </c>
      <c r="C13" s="65"/>
      <c r="D13" s="65"/>
      <c r="E13" s="65"/>
      <c r="F13" s="65"/>
      <c r="G13" s="65"/>
    </row>
    <row r="15" spans="2:7">
      <c r="B15" s="426" t="s">
        <v>640</v>
      </c>
    </row>
    <row r="16" spans="2:7">
      <c r="B16" s="258" t="s">
        <v>908</v>
      </c>
    </row>
    <row r="17" spans="1:10">
      <c r="B17" s="426" t="s">
        <v>618</v>
      </c>
    </row>
    <row r="18" spans="1:10">
      <c r="B18" s="258" t="s">
        <v>907</v>
      </c>
    </row>
    <row r="19" spans="1:10">
      <c r="B19" s="13" t="s">
        <v>30</v>
      </c>
    </row>
    <row r="20" spans="1:10">
      <c r="D20" s="40" t="s">
        <v>316</v>
      </c>
    </row>
    <row r="21" spans="1:10">
      <c r="C21" s="330" t="s">
        <v>227</v>
      </c>
      <c r="D21" s="331" t="s">
        <v>627</v>
      </c>
      <c r="J21" s="27" t="s">
        <v>609</v>
      </c>
    </row>
    <row r="22" spans="1:10" ht="41.25" thickBot="1">
      <c r="A22" s="22"/>
      <c r="B22" s="68"/>
      <c r="C22" s="68" t="s">
        <v>724</v>
      </c>
      <c r="D22" s="342" t="s">
        <v>13</v>
      </c>
      <c r="E22" s="68" t="s">
        <v>93</v>
      </c>
      <c r="F22" s="68" t="s">
        <v>147</v>
      </c>
      <c r="G22" s="68" t="s">
        <v>82</v>
      </c>
      <c r="I22" s="93"/>
      <c r="J22" s="364" t="s">
        <v>612</v>
      </c>
    </row>
    <row r="23" spans="1:10">
      <c r="B23" s="426" t="s">
        <v>83</v>
      </c>
      <c r="C23" s="8">
        <v>8400674</v>
      </c>
      <c r="D23" s="8">
        <v>0</v>
      </c>
      <c r="E23" s="23">
        <f t="shared" ref="E23:E41" si="0">D23*1000/C23</f>
        <v>0</v>
      </c>
      <c r="F23" s="23"/>
      <c r="I23" s="426" t="s">
        <v>83</v>
      </c>
      <c r="J23" s="171"/>
    </row>
    <row r="24" spans="1:10">
      <c r="B24" s="426" t="s">
        <v>173</v>
      </c>
      <c r="C24" s="8">
        <v>1321616</v>
      </c>
      <c r="D24" s="8">
        <v>0</v>
      </c>
      <c r="E24" s="23">
        <f t="shared" si="0"/>
        <v>0</v>
      </c>
      <c r="F24" s="23"/>
      <c r="I24" s="426" t="s">
        <v>173</v>
      </c>
      <c r="J24" s="171"/>
    </row>
    <row r="25" spans="1:10">
      <c r="B25" s="426" t="s">
        <v>187</v>
      </c>
      <c r="C25" s="8">
        <v>1056492.5</v>
      </c>
      <c r="D25" s="8">
        <v>0</v>
      </c>
      <c r="E25" s="23">
        <f t="shared" si="0"/>
        <v>0</v>
      </c>
      <c r="F25" s="23"/>
      <c r="I25" s="426" t="s">
        <v>187</v>
      </c>
      <c r="J25" s="171"/>
    </row>
    <row r="26" spans="1:10">
      <c r="B26" s="426" t="s">
        <v>188</v>
      </c>
      <c r="C26" s="8">
        <v>1103960.5</v>
      </c>
      <c r="D26" s="8">
        <v>0</v>
      </c>
      <c r="E26" s="23">
        <f t="shared" si="0"/>
        <v>0</v>
      </c>
      <c r="F26" s="23"/>
      <c r="I26" s="426" t="s">
        <v>188</v>
      </c>
      <c r="J26" s="171"/>
    </row>
    <row r="27" spans="1:10">
      <c r="B27" s="426" t="s">
        <v>174</v>
      </c>
      <c r="C27" s="8">
        <v>2102560.5</v>
      </c>
      <c r="D27" s="8">
        <v>0</v>
      </c>
      <c r="E27" s="23">
        <f t="shared" si="0"/>
        <v>0</v>
      </c>
      <c r="F27" s="23"/>
      <c r="I27" s="426" t="s">
        <v>174</v>
      </c>
      <c r="J27" s="171"/>
    </row>
    <row r="28" spans="1:10">
      <c r="B28" s="426" t="s">
        <v>175</v>
      </c>
      <c r="C28" s="8">
        <v>586917.5</v>
      </c>
      <c r="D28" s="8">
        <v>0</v>
      </c>
      <c r="E28" s="23">
        <f t="shared" si="0"/>
        <v>0</v>
      </c>
      <c r="F28" s="23"/>
      <c r="I28" s="426" t="s">
        <v>175</v>
      </c>
      <c r="J28" s="171"/>
    </row>
    <row r="29" spans="1:10">
      <c r="B29" s="426" t="s">
        <v>80</v>
      </c>
      <c r="C29" s="8">
        <v>2483421</v>
      </c>
      <c r="D29" s="8">
        <v>0</v>
      </c>
      <c r="E29" s="23">
        <f t="shared" si="0"/>
        <v>0</v>
      </c>
      <c r="F29" s="23"/>
      <c r="I29" s="426" t="s">
        <v>80</v>
      </c>
      <c r="J29" s="171"/>
    </row>
    <row r="30" spans="1:10">
      <c r="B30" s="426" t="s">
        <v>208</v>
      </c>
      <c r="C30" s="8">
        <v>2068901</v>
      </c>
      <c r="D30" s="8">
        <v>0</v>
      </c>
      <c r="E30" s="23">
        <f t="shared" si="0"/>
        <v>0</v>
      </c>
      <c r="F30" s="23"/>
      <c r="I30" s="426" t="s">
        <v>208</v>
      </c>
      <c r="J30" s="171"/>
    </row>
    <row r="31" spans="1:10">
      <c r="B31" s="426" t="s">
        <v>81</v>
      </c>
      <c r="C31" s="8">
        <v>7513504.5</v>
      </c>
      <c r="D31" s="8">
        <v>0</v>
      </c>
      <c r="E31" s="23">
        <f t="shared" si="0"/>
        <v>0</v>
      </c>
      <c r="F31" s="23"/>
      <c r="I31" s="426" t="s">
        <v>81</v>
      </c>
      <c r="J31" s="171"/>
    </row>
    <row r="32" spans="1:10">
      <c r="B32" s="426" t="s">
        <v>119</v>
      </c>
      <c r="C32" s="8">
        <v>4992766.5</v>
      </c>
      <c r="D32" s="8">
        <v>0</v>
      </c>
      <c r="E32" s="23">
        <f t="shared" si="0"/>
        <v>0</v>
      </c>
      <c r="F32" s="23"/>
      <c r="I32" s="426" t="s">
        <v>119</v>
      </c>
      <c r="J32" s="171"/>
    </row>
    <row r="33" spans="1:13">
      <c r="B33" s="426" t="s">
        <v>125</v>
      </c>
      <c r="C33" s="8">
        <v>1096314.5</v>
      </c>
      <c r="D33" s="8">
        <v>0</v>
      </c>
      <c r="E33" s="23">
        <f t="shared" si="0"/>
        <v>0</v>
      </c>
      <c r="F33" s="23"/>
      <c r="I33" s="426" t="s">
        <v>125</v>
      </c>
      <c r="J33" s="171"/>
    </row>
    <row r="34" spans="1:13">
      <c r="B34" s="426" t="s">
        <v>184</v>
      </c>
      <c r="C34" s="8">
        <v>2740521</v>
      </c>
      <c r="D34" s="8">
        <v>0</v>
      </c>
      <c r="E34" s="23">
        <f t="shared" si="0"/>
        <v>0</v>
      </c>
      <c r="F34" s="23"/>
      <c r="I34" s="426" t="s">
        <v>184</v>
      </c>
      <c r="J34" s="171"/>
    </row>
    <row r="35" spans="1:13">
      <c r="B35" s="426" t="s">
        <v>170</v>
      </c>
      <c r="C35" s="8">
        <v>6445718</v>
      </c>
      <c r="D35" s="8">
        <v>0</v>
      </c>
      <c r="E35" s="23">
        <f t="shared" si="0"/>
        <v>0</v>
      </c>
      <c r="F35" s="23"/>
      <c r="I35" s="426" t="s">
        <v>170</v>
      </c>
      <c r="J35" s="171"/>
    </row>
    <row r="36" spans="1:13">
      <c r="B36" s="426" t="s">
        <v>152</v>
      </c>
      <c r="C36" s="8">
        <v>1467053</v>
      </c>
      <c r="D36" s="8">
        <v>0</v>
      </c>
      <c r="E36" s="23">
        <f t="shared" si="0"/>
        <v>0</v>
      </c>
      <c r="F36" s="23"/>
      <c r="I36" s="426" t="s">
        <v>152</v>
      </c>
      <c r="J36" s="171"/>
    </row>
    <row r="37" spans="1:13">
      <c r="B37" s="426" t="s">
        <v>153</v>
      </c>
      <c r="C37" s="8">
        <v>640633</v>
      </c>
      <c r="D37" s="8">
        <f>D47</f>
        <v>395935.32999999996</v>
      </c>
      <c r="E37" s="23">
        <f t="shared" si="0"/>
        <v>618.03767523683598</v>
      </c>
      <c r="F37" s="23"/>
      <c r="I37" s="426" t="s">
        <v>153</v>
      </c>
      <c r="J37" s="171">
        <v>0</v>
      </c>
    </row>
    <row r="38" spans="1:13">
      <c r="B38" s="426" t="s">
        <v>185</v>
      </c>
      <c r="C38" s="8">
        <v>2189121</v>
      </c>
      <c r="D38" s="8">
        <f>D48</f>
        <v>1353930</v>
      </c>
      <c r="E38" s="23">
        <f t="shared" si="0"/>
        <v>618.48111639329215</v>
      </c>
      <c r="F38" s="23"/>
      <c r="I38" s="426" t="s">
        <v>185</v>
      </c>
      <c r="J38" s="171">
        <v>0</v>
      </c>
    </row>
    <row r="39" spans="1:13">
      <c r="B39" s="426" t="s">
        <v>186</v>
      </c>
      <c r="C39" s="8">
        <v>318027.5</v>
      </c>
      <c r="D39" s="8">
        <v>0</v>
      </c>
      <c r="E39" s="23">
        <f t="shared" si="0"/>
        <v>0</v>
      </c>
      <c r="F39" s="23"/>
      <c r="I39" s="426" t="s">
        <v>186</v>
      </c>
      <c r="J39" s="316"/>
    </row>
    <row r="40" spans="1:13">
      <c r="B40" s="426" t="s">
        <v>150</v>
      </c>
      <c r="C40" s="8">
        <v>169659.5</v>
      </c>
      <c r="D40" s="8">
        <v>0</v>
      </c>
      <c r="E40" s="23">
        <f t="shared" si="0"/>
        <v>0</v>
      </c>
      <c r="F40" s="23"/>
      <c r="I40" s="426" t="s">
        <v>150</v>
      </c>
      <c r="J40" s="172"/>
    </row>
    <row r="41" spans="1:13" ht="13.5" thickBot="1">
      <c r="A41" s="425"/>
      <c r="B41" s="35" t="s">
        <v>151</v>
      </c>
      <c r="C41" s="36">
        <v>46697861.5</v>
      </c>
      <c r="D41" s="37">
        <f>SUM(D23:D40)</f>
        <v>1749865.33</v>
      </c>
      <c r="E41" s="38">
        <f t="shared" si="0"/>
        <v>37.472065610541932</v>
      </c>
      <c r="F41" s="38"/>
      <c r="G41" s="35"/>
      <c r="I41" s="93" t="s">
        <v>151</v>
      </c>
      <c r="J41" s="173">
        <v>0</v>
      </c>
    </row>
    <row r="42" spans="1:13">
      <c r="E42" s="8"/>
      <c r="I42" s="426" t="s">
        <v>909</v>
      </c>
    </row>
    <row r="43" spans="1:13">
      <c r="I43" s="8"/>
    </row>
    <row r="44" spans="1:13">
      <c r="I44" s="8"/>
      <c r="J44" s="8"/>
    </row>
    <row r="45" spans="1:13" ht="15.75">
      <c r="B45" s="398"/>
      <c r="C45" s="397"/>
      <c r="I45" s="8"/>
      <c r="J45" s="8"/>
    </row>
    <row r="46" spans="1:13" ht="26.25" thickBot="1">
      <c r="B46" s="71"/>
      <c r="C46" s="317" t="s">
        <v>611</v>
      </c>
      <c r="D46" s="318" t="s">
        <v>910</v>
      </c>
      <c r="E46" s="71" t="s">
        <v>1096</v>
      </c>
      <c r="H46" s="8"/>
      <c r="I46" s="8"/>
    </row>
    <row r="47" spans="1:13">
      <c r="B47" s="340" t="s">
        <v>153</v>
      </c>
      <c r="C47" s="8">
        <f>J37</f>
        <v>0</v>
      </c>
      <c r="D47" s="8">
        <f>E47-C47</f>
        <v>395935.32999999996</v>
      </c>
      <c r="E47" s="51">
        <f>3887+14182+4356+195846.33+154109+23555</f>
        <v>395935.32999999996</v>
      </c>
      <c r="H47" s="8"/>
      <c r="I47" s="8"/>
      <c r="J47" s="125"/>
      <c r="K47" s="125"/>
      <c r="M47" s="125"/>
    </row>
    <row r="48" spans="1:13" ht="13.5" thickBot="1">
      <c r="B48" s="386" t="s">
        <v>185</v>
      </c>
      <c r="C48" s="74">
        <f>J38</f>
        <v>0</v>
      </c>
      <c r="D48" s="36">
        <f>E48-C48</f>
        <v>1353930</v>
      </c>
      <c r="E48" s="103">
        <f>14913+48838+14883+783655+418604+73037</f>
        <v>1353930</v>
      </c>
      <c r="H48" s="8"/>
      <c r="I48" s="8"/>
      <c r="J48" s="125"/>
      <c r="K48" s="125"/>
      <c r="M48" s="125"/>
    </row>
    <row r="49" spans="2:13">
      <c r="I49" s="8"/>
      <c r="J49" s="125"/>
      <c r="K49" s="125"/>
      <c r="M49" s="125"/>
    </row>
    <row r="50" spans="2:13">
      <c r="B50" s="426" t="s">
        <v>613</v>
      </c>
      <c r="I50" s="8"/>
      <c r="J50" s="125"/>
      <c r="K50" s="125"/>
      <c r="M50" s="125"/>
    </row>
    <row r="51" spans="2:13">
      <c r="B51" s="426" t="s">
        <v>1097</v>
      </c>
      <c r="I51" s="8"/>
      <c r="J51" s="125"/>
      <c r="K51" s="125"/>
      <c r="M51" s="125"/>
    </row>
    <row r="52" spans="2:13">
      <c r="B52" s="2" t="s">
        <v>905</v>
      </c>
      <c r="I52" s="8"/>
      <c r="J52" s="125"/>
      <c r="K52" s="125"/>
      <c r="M52" s="125"/>
    </row>
    <row r="53" spans="2:13">
      <c r="B53" s="62" t="s">
        <v>52</v>
      </c>
      <c r="I53" s="8"/>
      <c r="J53" s="125"/>
      <c r="K53" s="125"/>
      <c r="M53" s="125"/>
    </row>
    <row r="54" spans="2:13">
      <c r="B54" s="426" t="s">
        <v>525</v>
      </c>
      <c r="I54" s="8"/>
      <c r="J54" s="125"/>
      <c r="K54" s="125"/>
      <c r="M54" s="125"/>
    </row>
    <row r="55" spans="2:13">
      <c r="I55" s="8"/>
      <c r="J55" s="125"/>
      <c r="K55" s="125"/>
      <c r="M55" s="125"/>
    </row>
    <row r="56" spans="2:13">
      <c r="B56" s="426" t="s">
        <v>31</v>
      </c>
      <c r="I56" s="8"/>
      <c r="J56" s="294"/>
      <c r="K56" s="294"/>
      <c r="L56" s="294"/>
      <c r="M56" s="294"/>
    </row>
    <row r="57" spans="2:13" ht="16.5" thickBot="1">
      <c r="B57" s="71"/>
      <c r="C57" s="71" t="s">
        <v>607</v>
      </c>
      <c r="D57" s="71" t="s">
        <v>608</v>
      </c>
      <c r="E57" s="71" t="s">
        <v>526</v>
      </c>
      <c r="F57" s="71" t="s">
        <v>151</v>
      </c>
    </row>
    <row r="58" spans="2:13">
      <c r="B58" s="340" t="s">
        <v>153</v>
      </c>
      <c r="C58" s="51">
        <v>23555</v>
      </c>
      <c r="D58" s="51">
        <v>3887</v>
      </c>
      <c r="E58" s="8">
        <f>F58-C58-D58</f>
        <v>368493.32999999996</v>
      </c>
      <c r="F58" s="12">
        <f>E47</f>
        <v>395935.32999999996</v>
      </c>
      <c r="M58" s="8"/>
    </row>
    <row r="59" spans="2:13" ht="13.5" thickBot="1">
      <c r="B59" s="386" t="s">
        <v>185</v>
      </c>
      <c r="C59" s="103">
        <v>73037</v>
      </c>
      <c r="D59" s="103">
        <v>14913</v>
      </c>
      <c r="E59" s="103">
        <f>48838+14883+783655+418604</f>
        <v>1265980</v>
      </c>
      <c r="F59" s="36">
        <f>C59+D59+E59</f>
        <v>1353930</v>
      </c>
    </row>
    <row r="60" spans="2:13" ht="15.75">
      <c r="B60" s="426" t="s">
        <v>1098</v>
      </c>
      <c r="M60" s="8"/>
    </row>
    <row r="62" spans="2:13">
      <c r="B62" s="426" t="s">
        <v>527</v>
      </c>
    </row>
    <row r="63" spans="2:13" ht="15.95" customHeight="1">
      <c r="C63" s="111" t="s">
        <v>911</v>
      </c>
    </row>
    <row r="64" spans="2:13" ht="18.75" customHeight="1" thickBot="1">
      <c r="B64" s="93"/>
      <c r="C64" s="386" t="s">
        <v>584</v>
      </c>
    </row>
    <row r="65" spans="2:3">
      <c r="B65" s="426" t="s">
        <v>83</v>
      </c>
      <c r="C65" s="115">
        <v>0</v>
      </c>
    </row>
    <row r="66" spans="2:3">
      <c r="B66" s="426" t="s">
        <v>173</v>
      </c>
      <c r="C66" s="115">
        <v>0</v>
      </c>
    </row>
    <row r="67" spans="2:3">
      <c r="B67" s="426" t="s">
        <v>187</v>
      </c>
      <c r="C67" s="115">
        <v>0</v>
      </c>
    </row>
    <row r="68" spans="2:3">
      <c r="B68" s="426" t="s">
        <v>188</v>
      </c>
      <c r="C68" s="115">
        <v>0</v>
      </c>
    </row>
    <row r="69" spans="2:3">
      <c r="B69" s="426" t="s">
        <v>174</v>
      </c>
      <c r="C69" s="115">
        <v>0</v>
      </c>
    </row>
    <row r="70" spans="2:3">
      <c r="B70" s="426" t="s">
        <v>175</v>
      </c>
      <c r="C70" s="115">
        <v>0</v>
      </c>
    </row>
    <row r="71" spans="2:3">
      <c r="B71" s="426" t="s">
        <v>80</v>
      </c>
      <c r="C71" s="115">
        <v>0</v>
      </c>
    </row>
    <row r="72" spans="2:3">
      <c r="B72" s="426" t="s">
        <v>208</v>
      </c>
      <c r="C72" s="115">
        <v>0</v>
      </c>
    </row>
    <row r="73" spans="2:3">
      <c r="B73" s="426" t="s">
        <v>81</v>
      </c>
      <c r="C73" s="115">
        <v>0</v>
      </c>
    </row>
    <row r="74" spans="2:3">
      <c r="B74" s="426" t="s">
        <v>119</v>
      </c>
      <c r="C74" s="115">
        <v>0</v>
      </c>
    </row>
    <row r="75" spans="2:3">
      <c r="B75" s="426" t="s">
        <v>125</v>
      </c>
      <c r="C75" s="115">
        <v>0</v>
      </c>
    </row>
    <row r="76" spans="2:3">
      <c r="B76" s="426" t="s">
        <v>184</v>
      </c>
      <c r="C76" s="115">
        <v>0</v>
      </c>
    </row>
    <row r="77" spans="2:3">
      <c r="B77" s="426" t="s">
        <v>170</v>
      </c>
      <c r="C77" s="115">
        <v>0</v>
      </c>
    </row>
    <row r="78" spans="2:3">
      <c r="B78" s="426" t="s">
        <v>152</v>
      </c>
      <c r="C78" s="115">
        <v>0</v>
      </c>
    </row>
    <row r="79" spans="2:3">
      <c r="B79" s="426" t="s">
        <v>153</v>
      </c>
      <c r="C79" s="8">
        <f>+D58</f>
        <v>3887</v>
      </c>
    </row>
    <row r="80" spans="2:3">
      <c r="B80" s="426" t="s">
        <v>185</v>
      </c>
      <c r="C80" s="8">
        <f>+D59</f>
        <v>14913</v>
      </c>
    </row>
    <row r="81" spans="2:3">
      <c r="B81" s="426" t="s">
        <v>186</v>
      </c>
      <c r="C81" s="115">
        <v>0</v>
      </c>
    </row>
    <row r="82" spans="2:3">
      <c r="B82" s="426" t="s">
        <v>150</v>
      </c>
      <c r="C82" s="115">
        <v>0</v>
      </c>
    </row>
    <row r="83" spans="2:3" ht="13.5" thickBot="1">
      <c r="B83" s="35" t="s">
        <v>151</v>
      </c>
      <c r="C83" s="36">
        <f>SUM(C79:C82)</f>
        <v>18800</v>
      </c>
    </row>
  </sheetData>
  <hyperlinks>
    <hyperlink ref="B16" r:id="rId1"/>
    <hyperlink ref="B18" r:id="rId2"/>
    <hyperlink ref="B53" r:id="rId3"/>
  </hyperlinks>
  <pageMargins left="0.75" right="0.75" top="1" bottom="1" header="0.5" footer="0.5"/>
  <pageSetup paperSize="9" orientation="portrait" horizontalDpi="4294967292" verticalDpi="4294967292" r:id="rId4"/>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9">
    <tabColor rgb="FFFF33CC"/>
  </sheetPr>
  <dimension ref="A2:G42"/>
  <sheetViews>
    <sheetView topLeftCell="A13" zoomScaleNormal="100" workbookViewId="0">
      <selection activeCell="M30" sqref="M30"/>
    </sheetView>
  </sheetViews>
  <sheetFormatPr baseColWidth="10" defaultColWidth="11" defaultRowHeight="12.75"/>
  <cols>
    <col min="1" max="1" width="5.125" style="253" customWidth="1"/>
    <col min="2" max="3" width="11" style="253"/>
    <col min="4" max="4" width="22.375" style="253" customWidth="1"/>
    <col min="5" max="16384" width="11" style="253"/>
  </cols>
  <sheetData>
    <row r="2" spans="2:7">
      <c r="B2" s="252" t="s">
        <v>71</v>
      </c>
    </row>
    <row r="3" spans="2:7">
      <c r="B3" s="11" t="s">
        <v>120</v>
      </c>
    </row>
    <row r="5" spans="2:7">
      <c r="B5" s="252" t="s">
        <v>130</v>
      </c>
    </row>
    <row r="6" spans="2:7">
      <c r="B6" s="30">
        <f>D41</f>
        <v>89911</v>
      </c>
    </row>
    <row r="8" spans="2:7">
      <c r="B8" s="252" t="s">
        <v>100</v>
      </c>
    </row>
    <row r="9" spans="2:7">
      <c r="B9" s="253" t="s">
        <v>138</v>
      </c>
    </row>
    <row r="11" spans="2:7">
      <c r="B11" s="252" t="s">
        <v>29</v>
      </c>
    </row>
    <row r="12" spans="2:7">
      <c r="B12" s="2" t="s">
        <v>598</v>
      </c>
    </row>
    <row r="13" spans="2:7">
      <c r="B13" s="62" t="s">
        <v>52</v>
      </c>
      <c r="C13" s="65"/>
      <c r="D13" s="65"/>
      <c r="E13" s="65"/>
      <c r="F13" s="65"/>
      <c r="G13" s="65"/>
    </row>
    <row r="14" spans="2:7">
      <c r="B14" s="253" t="s">
        <v>528</v>
      </c>
      <c r="C14" s="65"/>
      <c r="D14" s="65"/>
      <c r="E14" s="65"/>
      <c r="F14" s="65"/>
      <c r="G14" s="65"/>
    </row>
    <row r="15" spans="2:7">
      <c r="B15" s="62"/>
      <c r="C15" s="65"/>
      <c r="D15" s="65"/>
      <c r="E15" s="65"/>
      <c r="F15" s="65"/>
      <c r="G15" s="65"/>
    </row>
    <row r="16" spans="2:7">
      <c r="B16" s="62"/>
      <c r="C16" s="65"/>
      <c r="D16" s="65"/>
      <c r="E16" s="65"/>
      <c r="F16" s="65"/>
      <c r="G16" s="65"/>
    </row>
    <row r="17" spans="1:7">
      <c r="B17" s="62"/>
      <c r="C17" s="65"/>
      <c r="D17" s="65"/>
      <c r="E17" s="65"/>
      <c r="F17" s="65"/>
      <c r="G17" s="65"/>
    </row>
    <row r="19" spans="1:7">
      <c r="B19" s="13" t="s">
        <v>30</v>
      </c>
    </row>
    <row r="20" spans="1:7">
      <c r="D20" s="40" t="s">
        <v>316</v>
      </c>
    </row>
    <row r="21" spans="1:7" ht="25.5">
      <c r="C21" s="330" t="s">
        <v>227</v>
      </c>
      <c r="D21" s="331" t="s">
        <v>628</v>
      </c>
    </row>
    <row r="22" spans="1:7" ht="41.25" thickBot="1">
      <c r="A22" s="22"/>
      <c r="B22" s="68"/>
      <c r="C22" s="68" t="s">
        <v>724</v>
      </c>
      <c r="D22" s="342" t="s">
        <v>148</v>
      </c>
      <c r="E22" s="68" t="s">
        <v>93</v>
      </c>
      <c r="F22" s="68" t="s">
        <v>147</v>
      </c>
      <c r="G22" s="68" t="s">
        <v>82</v>
      </c>
    </row>
    <row r="23" spans="1:7">
      <c r="B23" s="253" t="s">
        <v>83</v>
      </c>
      <c r="C23" s="8">
        <v>8400674</v>
      </c>
      <c r="D23" s="8">
        <v>0</v>
      </c>
      <c r="E23" s="23">
        <f t="shared" ref="E23:E41" si="0">D23*1000/C23</f>
        <v>0</v>
      </c>
      <c r="F23" s="23"/>
    </row>
    <row r="24" spans="1:7">
      <c r="B24" s="253" t="s">
        <v>173</v>
      </c>
      <c r="C24" s="8">
        <v>1321616</v>
      </c>
      <c r="D24" s="8">
        <v>0</v>
      </c>
      <c r="E24" s="23">
        <f t="shared" si="0"/>
        <v>0</v>
      </c>
      <c r="F24" s="23"/>
    </row>
    <row r="25" spans="1:7">
      <c r="B25" s="253" t="s">
        <v>187</v>
      </c>
      <c r="C25" s="8">
        <v>1056492.5</v>
      </c>
      <c r="D25" s="8">
        <v>0</v>
      </c>
      <c r="E25" s="23">
        <f t="shared" si="0"/>
        <v>0</v>
      </c>
      <c r="F25" s="23"/>
    </row>
    <row r="26" spans="1:7">
      <c r="B26" s="253" t="s">
        <v>188</v>
      </c>
      <c r="C26" s="8">
        <v>1103960.5</v>
      </c>
      <c r="D26" s="8">
        <v>0</v>
      </c>
      <c r="E26" s="23">
        <f t="shared" si="0"/>
        <v>0</v>
      </c>
      <c r="F26" s="23"/>
    </row>
    <row r="27" spans="1:7">
      <c r="B27" s="253" t="s">
        <v>174</v>
      </c>
      <c r="C27" s="8">
        <v>2102560.5</v>
      </c>
      <c r="D27" s="8">
        <v>0</v>
      </c>
      <c r="E27" s="23">
        <f t="shared" si="0"/>
        <v>0</v>
      </c>
      <c r="F27" s="23"/>
    </row>
    <row r="28" spans="1:7">
      <c r="B28" s="253" t="s">
        <v>175</v>
      </c>
      <c r="C28" s="8">
        <v>586917.5</v>
      </c>
      <c r="D28" s="8">
        <v>0</v>
      </c>
      <c r="E28" s="23">
        <f t="shared" si="0"/>
        <v>0</v>
      </c>
      <c r="F28" s="23"/>
    </row>
    <row r="29" spans="1:7">
      <c r="B29" s="253" t="s">
        <v>80</v>
      </c>
      <c r="C29" s="8">
        <v>2483421</v>
      </c>
      <c r="D29" s="8">
        <v>0</v>
      </c>
      <c r="E29" s="23">
        <f t="shared" si="0"/>
        <v>0</v>
      </c>
      <c r="F29" s="23"/>
    </row>
    <row r="30" spans="1:7">
      <c r="B30" s="253" t="s">
        <v>208</v>
      </c>
      <c r="C30" s="8">
        <v>2068901</v>
      </c>
      <c r="D30" s="8">
        <v>0</v>
      </c>
      <c r="E30" s="23">
        <f t="shared" si="0"/>
        <v>0</v>
      </c>
      <c r="F30" s="23"/>
    </row>
    <row r="31" spans="1:7">
      <c r="B31" s="253" t="s">
        <v>81</v>
      </c>
      <c r="C31" s="8">
        <v>7513504.5</v>
      </c>
      <c r="D31" s="8">
        <v>0</v>
      </c>
      <c r="E31" s="23">
        <f t="shared" si="0"/>
        <v>0</v>
      </c>
      <c r="F31" s="23"/>
    </row>
    <row r="32" spans="1:7">
      <c r="B32" s="253" t="s">
        <v>119</v>
      </c>
      <c r="C32" s="8">
        <v>4992766.5</v>
      </c>
      <c r="D32" s="8">
        <v>0</v>
      </c>
      <c r="E32" s="23">
        <f t="shared" si="0"/>
        <v>0</v>
      </c>
      <c r="F32" s="23"/>
    </row>
    <row r="33" spans="1:7">
      <c r="B33" s="253" t="s">
        <v>125</v>
      </c>
      <c r="C33" s="8">
        <v>1096314.5</v>
      </c>
      <c r="D33" s="8">
        <v>0</v>
      </c>
      <c r="E33" s="23">
        <f t="shared" si="0"/>
        <v>0</v>
      </c>
      <c r="F33" s="23"/>
    </row>
    <row r="34" spans="1:7">
      <c r="B34" s="253" t="s">
        <v>184</v>
      </c>
      <c r="C34" s="8">
        <v>2740521</v>
      </c>
      <c r="D34" s="8">
        <v>0</v>
      </c>
      <c r="E34" s="23">
        <f t="shared" si="0"/>
        <v>0</v>
      </c>
      <c r="F34" s="23"/>
    </row>
    <row r="35" spans="1:7">
      <c r="B35" s="253" t="s">
        <v>170</v>
      </c>
      <c r="C35" s="8">
        <v>6445718</v>
      </c>
      <c r="D35" s="8">
        <v>0</v>
      </c>
      <c r="E35" s="23">
        <f t="shared" si="0"/>
        <v>0</v>
      </c>
      <c r="F35" s="23"/>
    </row>
    <row r="36" spans="1:7">
      <c r="B36" s="253" t="s">
        <v>152</v>
      </c>
      <c r="C36" s="8">
        <v>1467053</v>
      </c>
      <c r="D36" s="8">
        <v>0</v>
      </c>
      <c r="E36" s="23">
        <f t="shared" si="0"/>
        <v>0</v>
      </c>
      <c r="F36" s="23"/>
    </row>
    <row r="37" spans="1:7">
      <c r="B37" s="253" t="s">
        <v>153</v>
      </c>
      <c r="C37" s="8">
        <v>640633</v>
      </c>
      <c r="D37" s="51">
        <v>19696</v>
      </c>
      <c r="E37" s="23">
        <f t="shared" si="0"/>
        <v>30.744591677294178</v>
      </c>
      <c r="F37" s="23"/>
      <c r="G37" s="510"/>
    </row>
    <row r="38" spans="1:7">
      <c r="B38" s="253" t="s">
        <v>185</v>
      </c>
      <c r="C38" s="8">
        <v>2189121</v>
      </c>
      <c r="D38" s="51">
        <v>70215</v>
      </c>
      <c r="E38" s="23">
        <f t="shared" si="0"/>
        <v>32.074517580343894</v>
      </c>
      <c r="F38" s="23"/>
      <c r="G38" s="510"/>
    </row>
    <row r="39" spans="1:7">
      <c r="B39" s="253" t="s">
        <v>186</v>
      </c>
      <c r="C39" s="8">
        <v>318027.5</v>
      </c>
      <c r="D39" s="8">
        <v>0</v>
      </c>
      <c r="E39" s="23">
        <f t="shared" si="0"/>
        <v>0</v>
      </c>
      <c r="F39" s="23"/>
    </row>
    <row r="40" spans="1:7">
      <c r="B40" s="253" t="s">
        <v>150</v>
      </c>
      <c r="C40" s="8">
        <v>169659.5</v>
      </c>
      <c r="D40" s="8">
        <v>0</v>
      </c>
      <c r="E40" s="23">
        <f t="shared" si="0"/>
        <v>0</v>
      </c>
      <c r="F40" s="23"/>
    </row>
    <row r="41" spans="1:7" ht="13.5" thickBot="1">
      <c r="A41" s="252"/>
      <c r="B41" s="35" t="s">
        <v>151</v>
      </c>
      <c r="C41" s="36">
        <v>46697861.5</v>
      </c>
      <c r="D41" s="37">
        <f>SUM(D23:D40)</f>
        <v>89911</v>
      </c>
      <c r="E41" s="38">
        <f t="shared" si="0"/>
        <v>1.9253772466647108</v>
      </c>
      <c r="F41" s="38"/>
      <c r="G41" s="35"/>
    </row>
    <row r="42" spans="1:7">
      <c r="E42" s="8"/>
    </row>
  </sheetData>
  <hyperlinks>
    <hyperlink ref="B13" r:id="rId1"/>
  </hyperlinks>
  <pageMargins left="0.75" right="0.75" top="1" bottom="1" header="0.5" footer="0.5"/>
  <pageSetup paperSize="9" orientation="portrait" horizontalDpi="4294967292" verticalDpi="4294967292"/>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0">
    <tabColor rgb="FFFF33CC"/>
  </sheetPr>
  <dimension ref="A2:G68"/>
  <sheetViews>
    <sheetView topLeftCell="A28" zoomScaleNormal="100" workbookViewId="0">
      <selection activeCell="C50" sqref="C50"/>
    </sheetView>
  </sheetViews>
  <sheetFormatPr baseColWidth="10" defaultColWidth="11" defaultRowHeight="12.75"/>
  <cols>
    <col min="1" max="1" width="5.25" style="253" customWidth="1"/>
    <col min="2" max="2" width="11" style="253"/>
    <col min="3" max="3" width="21.375" style="253" customWidth="1"/>
    <col min="4" max="4" width="14.125" style="253" customWidth="1"/>
    <col min="5" max="7" width="11" style="253"/>
    <col min="8" max="8" width="21.5" style="253" customWidth="1"/>
    <col min="9" max="16384" width="11" style="253"/>
  </cols>
  <sheetData>
    <row r="2" spans="2:7">
      <c r="B2" s="252" t="s">
        <v>71</v>
      </c>
    </row>
    <row r="3" spans="2:7">
      <c r="B3" s="5" t="s">
        <v>912</v>
      </c>
    </row>
    <row r="5" spans="2:7">
      <c r="B5" s="252" t="s">
        <v>130</v>
      </c>
    </row>
    <row r="6" spans="2:7">
      <c r="B6" s="30">
        <f>D41</f>
        <v>208325.60650361018</v>
      </c>
    </row>
    <row r="8" spans="2:7">
      <c r="B8" s="252" t="s">
        <v>100</v>
      </c>
    </row>
    <row r="9" spans="2:7">
      <c r="B9" s="253" t="s">
        <v>134</v>
      </c>
    </row>
    <row r="11" spans="2:7">
      <c r="B11" s="252" t="s">
        <v>29</v>
      </c>
    </row>
    <row r="12" spans="2:7">
      <c r="B12" s="2" t="s">
        <v>905</v>
      </c>
    </row>
    <row r="13" spans="2:7">
      <c r="B13" s="62" t="s">
        <v>52</v>
      </c>
      <c r="C13" s="65"/>
      <c r="D13" s="65"/>
      <c r="E13" s="65"/>
      <c r="F13" s="65"/>
      <c r="G13" s="65"/>
    </row>
    <row r="19" spans="1:7">
      <c r="B19" s="13" t="s">
        <v>30</v>
      </c>
    </row>
    <row r="20" spans="1:7">
      <c r="D20" s="40" t="s">
        <v>316</v>
      </c>
    </row>
    <row r="21" spans="1:7">
      <c r="C21" s="330" t="s">
        <v>227</v>
      </c>
    </row>
    <row r="22" spans="1:7" ht="41.25" thickBot="1">
      <c r="A22" s="22"/>
      <c r="B22" s="68"/>
      <c r="C22" s="68" t="s">
        <v>724</v>
      </c>
      <c r="D22" s="68" t="s">
        <v>148</v>
      </c>
      <c r="E22" s="68" t="s">
        <v>93</v>
      </c>
      <c r="F22" s="68" t="s">
        <v>147</v>
      </c>
      <c r="G22" s="68" t="s">
        <v>82</v>
      </c>
    </row>
    <row r="23" spans="1:7">
      <c r="B23" s="253" t="s">
        <v>83</v>
      </c>
      <c r="C23" s="8">
        <v>8400674</v>
      </c>
      <c r="D23" s="8">
        <f t="shared" ref="D23:D36" si="0">D47</f>
        <v>0</v>
      </c>
      <c r="E23" s="23">
        <f>D23*1000/C23</f>
        <v>0</v>
      </c>
      <c r="F23" s="23"/>
    </row>
    <row r="24" spans="1:7">
      <c r="B24" s="253" t="s">
        <v>173</v>
      </c>
      <c r="C24" s="8">
        <v>1321616</v>
      </c>
      <c r="D24" s="8">
        <f t="shared" si="0"/>
        <v>0</v>
      </c>
      <c r="E24" s="23">
        <f t="shared" ref="E24:E41" si="1">D24*1000/C24</f>
        <v>0</v>
      </c>
      <c r="F24" s="23"/>
    </row>
    <row r="25" spans="1:7">
      <c r="B25" s="253" t="s">
        <v>187</v>
      </c>
      <c r="C25" s="8">
        <v>1056492.5</v>
      </c>
      <c r="D25" s="8">
        <f t="shared" si="0"/>
        <v>0</v>
      </c>
      <c r="E25" s="23">
        <f t="shared" si="1"/>
        <v>0</v>
      </c>
      <c r="F25" s="23"/>
    </row>
    <row r="26" spans="1:7">
      <c r="B26" s="253" t="s">
        <v>188</v>
      </c>
      <c r="C26" s="8">
        <v>1103960.5</v>
      </c>
      <c r="D26" s="8">
        <f t="shared" si="0"/>
        <v>0</v>
      </c>
      <c r="E26" s="23">
        <f t="shared" si="1"/>
        <v>0</v>
      </c>
      <c r="F26" s="23"/>
    </row>
    <row r="27" spans="1:7">
      <c r="B27" s="253" t="s">
        <v>174</v>
      </c>
      <c r="C27" s="8">
        <v>2102560.5</v>
      </c>
      <c r="D27" s="8">
        <f t="shared" si="0"/>
        <v>0</v>
      </c>
      <c r="E27" s="23">
        <f t="shared" si="1"/>
        <v>0</v>
      </c>
      <c r="F27" s="23"/>
    </row>
    <row r="28" spans="1:7">
      <c r="B28" s="253" t="s">
        <v>175</v>
      </c>
      <c r="C28" s="8">
        <v>586917.5</v>
      </c>
      <c r="D28" s="8">
        <f t="shared" si="0"/>
        <v>0</v>
      </c>
      <c r="E28" s="23">
        <f t="shared" si="1"/>
        <v>0</v>
      </c>
      <c r="F28" s="23"/>
    </row>
    <row r="29" spans="1:7">
      <c r="B29" s="253" t="s">
        <v>80</v>
      </c>
      <c r="C29" s="8">
        <v>2483421</v>
      </c>
      <c r="D29" s="8">
        <f t="shared" si="0"/>
        <v>0</v>
      </c>
      <c r="E29" s="23">
        <f t="shared" si="1"/>
        <v>0</v>
      </c>
      <c r="F29" s="23"/>
    </row>
    <row r="30" spans="1:7">
      <c r="B30" s="253" t="s">
        <v>208</v>
      </c>
      <c r="C30" s="8">
        <v>2068901</v>
      </c>
      <c r="D30" s="8">
        <f t="shared" si="0"/>
        <v>0</v>
      </c>
      <c r="E30" s="23">
        <f t="shared" si="1"/>
        <v>0</v>
      </c>
      <c r="F30" s="23"/>
    </row>
    <row r="31" spans="1:7">
      <c r="B31" s="253" t="s">
        <v>81</v>
      </c>
      <c r="C31" s="8">
        <v>7513504.5</v>
      </c>
      <c r="D31" s="8">
        <f t="shared" si="0"/>
        <v>0</v>
      </c>
      <c r="E31" s="23">
        <f t="shared" si="1"/>
        <v>0</v>
      </c>
      <c r="F31" s="23"/>
    </row>
    <row r="32" spans="1:7">
      <c r="B32" s="253" t="s">
        <v>119</v>
      </c>
      <c r="C32" s="8">
        <v>4992766.5</v>
      </c>
      <c r="D32" s="8">
        <f t="shared" si="0"/>
        <v>0</v>
      </c>
      <c r="E32" s="23">
        <f t="shared" si="1"/>
        <v>0</v>
      </c>
      <c r="F32" s="23"/>
    </row>
    <row r="33" spans="1:7">
      <c r="B33" s="253" t="s">
        <v>125</v>
      </c>
      <c r="C33" s="8">
        <v>1096314.5</v>
      </c>
      <c r="D33" s="8">
        <f t="shared" si="0"/>
        <v>0</v>
      </c>
      <c r="E33" s="23">
        <f t="shared" si="1"/>
        <v>0</v>
      </c>
      <c r="F33" s="23"/>
    </row>
    <row r="34" spans="1:7">
      <c r="B34" s="253" t="s">
        <v>184</v>
      </c>
      <c r="C34" s="8">
        <v>2740521</v>
      </c>
      <c r="D34" s="8">
        <f t="shared" si="0"/>
        <v>0</v>
      </c>
      <c r="E34" s="23">
        <f t="shared" si="1"/>
        <v>0</v>
      </c>
      <c r="F34" s="23"/>
    </row>
    <row r="35" spans="1:7">
      <c r="B35" s="253" t="s">
        <v>170</v>
      </c>
      <c r="C35" s="8">
        <v>6445718</v>
      </c>
      <c r="D35" s="8">
        <f t="shared" si="0"/>
        <v>0</v>
      </c>
      <c r="E35" s="23">
        <f t="shared" si="1"/>
        <v>0</v>
      </c>
      <c r="F35" s="23"/>
    </row>
    <row r="36" spans="1:7">
      <c r="B36" s="253" t="s">
        <v>152</v>
      </c>
      <c r="C36" s="8">
        <v>1467053</v>
      </c>
      <c r="D36" s="8">
        <f t="shared" si="0"/>
        <v>0</v>
      </c>
      <c r="E36" s="23">
        <f t="shared" si="1"/>
        <v>0</v>
      </c>
      <c r="F36" s="23"/>
    </row>
    <row r="37" spans="1:7">
      <c r="B37" s="253" t="s">
        <v>153</v>
      </c>
      <c r="C37" s="8">
        <v>640633</v>
      </c>
      <c r="D37" s="8">
        <f>D61</f>
        <v>42697.503158311352</v>
      </c>
      <c r="E37" s="23">
        <f t="shared" si="1"/>
        <v>66.648928728790665</v>
      </c>
      <c r="F37" s="8"/>
    </row>
    <row r="38" spans="1:7">
      <c r="B38" s="253" t="s">
        <v>185</v>
      </c>
      <c r="C38" s="8">
        <v>2189121</v>
      </c>
      <c r="D38" s="8">
        <f>D62</f>
        <v>165628.10334529882</v>
      </c>
      <c r="E38" s="23">
        <f t="shared" si="1"/>
        <v>75.659638432639781</v>
      </c>
      <c r="F38" s="8"/>
    </row>
    <row r="39" spans="1:7">
      <c r="B39" s="32" t="s">
        <v>186</v>
      </c>
      <c r="C39" s="33">
        <v>318027.5</v>
      </c>
      <c r="D39" s="8">
        <f t="shared" ref="D39:D40" si="2">D63</f>
        <v>0</v>
      </c>
      <c r="E39" s="34">
        <f>D39*1000/C39</f>
        <v>0</v>
      </c>
      <c r="F39" s="34"/>
      <c r="G39" s="32"/>
    </row>
    <row r="40" spans="1:7">
      <c r="B40" s="32" t="s">
        <v>150</v>
      </c>
      <c r="C40" s="33">
        <v>169659.5</v>
      </c>
      <c r="D40" s="8">
        <f t="shared" si="2"/>
        <v>0</v>
      </c>
      <c r="E40" s="34">
        <f t="shared" si="1"/>
        <v>0</v>
      </c>
      <c r="F40" s="34"/>
      <c r="G40" s="32"/>
    </row>
    <row r="41" spans="1:7" ht="13.5" thickBot="1">
      <c r="A41" s="252"/>
      <c r="B41" s="35" t="s">
        <v>151</v>
      </c>
      <c r="C41" s="36">
        <v>46697861.5</v>
      </c>
      <c r="D41" s="37">
        <f>SUM(D23:D40)</f>
        <v>208325.60650361018</v>
      </c>
      <c r="E41" s="38">
        <f t="shared" si="1"/>
        <v>4.461138043839763</v>
      </c>
      <c r="F41" s="38"/>
      <c r="G41" s="35"/>
    </row>
    <row r="42" spans="1:7">
      <c r="E42" s="8"/>
    </row>
    <row r="44" spans="1:7">
      <c r="G44" s="289"/>
    </row>
    <row r="45" spans="1:7">
      <c r="B45" s="94"/>
      <c r="C45" s="26" t="s">
        <v>352</v>
      </c>
      <c r="E45" s="429"/>
      <c r="G45" s="289"/>
    </row>
    <row r="46" spans="1:7" ht="39" thickBot="1">
      <c r="B46" s="95"/>
      <c r="C46" s="399" t="s">
        <v>600</v>
      </c>
      <c r="D46" s="129" t="s">
        <v>401</v>
      </c>
      <c r="E46" s="429"/>
      <c r="G46" s="289"/>
    </row>
    <row r="47" spans="1:7">
      <c r="B47" s="94" t="s">
        <v>83</v>
      </c>
      <c r="C47" s="97">
        <v>347407.31892555061</v>
      </c>
      <c r="D47" s="97">
        <v>0</v>
      </c>
      <c r="E47" s="125"/>
      <c r="F47" s="125"/>
      <c r="G47" s="289"/>
    </row>
    <row r="48" spans="1:7">
      <c r="B48" s="94" t="s">
        <v>173</v>
      </c>
      <c r="C48" s="97">
        <v>98040.800400798995</v>
      </c>
      <c r="D48" s="97">
        <v>0</v>
      </c>
      <c r="E48" s="125"/>
      <c r="F48" s="125"/>
      <c r="G48" s="289"/>
    </row>
    <row r="49" spans="2:7">
      <c r="B49" s="94" t="s">
        <v>187</v>
      </c>
      <c r="C49" s="97">
        <v>84280.527283151474</v>
      </c>
      <c r="D49" s="97">
        <v>0</v>
      </c>
      <c r="E49" s="125"/>
      <c r="F49" s="125"/>
      <c r="G49" s="289"/>
    </row>
    <row r="50" spans="2:7">
      <c r="B50" s="94" t="s">
        <v>188</v>
      </c>
      <c r="C50" s="97">
        <v>49715.276183930619</v>
      </c>
      <c r="D50" s="97">
        <v>0</v>
      </c>
      <c r="E50" s="125"/>
      <c r="F50" s="125"/>
      <c r="G50" s="289"/>
    </row>
    <row r="51" spans="2:7">
      <c r="B51" s="94" t="s">
        <v>174</v>
      </c>
      <c r="C51" s="97">
        <v>76438.005149791148</v>
      </c>
      <c r="D51" s="97">
        <v>0</v>
      </c>
      <c r="E51" s="125"/>
      <c r="F51" s="125"/>
      <c r="G51" s="289"/>
    </row>
    <row r="52" spans="2:7">
      <c r="B52" s="94" t="s">
        <v>175</v>
      </c>
      <c r="C52" s="97">
        <v>43868.790597264866</v>
      </c>
      <c r="D52" s="97">
        <v>0</v>
      </c>
      <c r="E52" s="125"/>
      <c r="F52" s="125"/>
      <c r="G52" s="289"/>
    </row>
    <row r="53" spans="2:7">
      <c r="B53" s="94" t="s">
        <v>80</v>
      </c>
      <c r="C53" s="97">
        <v>176832.59200651047</v>
      </c>
      <c r="D53" s="97">
        <v>0</v>
      </c>
      <c r="E53" s="125"/>
      <c r="F53" s="125"/>
      <c r="G53" s="289"/>
    </row>
    <row r="54" spans="2:7">
      <c r="B54" s="94" t="s">
        <v>208</v>
      </c>
      <c r="C54" s="97">
        <v>97243.5095577295</v>
      </c>
      <c r="D54" s="97">
        <v>0</v>
      </c>
      <c r="E54" s="125"/>
      <c r="F54" s="125"/>
      <c r="G54" s="289"/>
    </row>
    <row r="55" spans="2:7">
      <c r="B55" s="94" t="s">
        <v>81</v>
      </c>
      <c r="C55" s="97">
        <v>432233.08947359095</v>
      </c>
      <c r="D55" s="97">
        <v>0</v>
      </c>
      <c r="E55" s="125"/>
      <c r="F55" s="125"/>
      <c r="G55" s="289"/>
    </row>
    <row r="56" spans="2:7">
      <c r="B56" s="94" t="s">
        <v>119</v>
      </c>
      <c r="C56" s="97">
        <v>252543.10471183431</v>
      </c>
      <c r="D56" s="97">
        <v>0</v>
      </c>
      <c r="E56" s="125"/>
      <c r="F56" s="125"/>
      <c r="G56" s="289"/>
    </row>
    <row r="57" spans="2:7">
      <c r="B57" s="94" t="s">
        <v>125</v>
      </c>
      <c r="C57" s="97">
        <v>55604.710234508471</v>
      </c>
      <c r="D57" s="97">
        <v>0</v>
      </c>
      <c r="E57" s="125"/>
      <c r="F57" s="125"/>
      <c r="G57" s="289"/>
    </row>
    <row r="58" spans="2:7">
      <c r="B58" s="94" t="s">
        <v>184</v>
      </c>
      <c r="C58" s="97">
        <v>195848.24783360882</v>
      </c>
      <c r="D58" s="97">
        <v>0</v>
      </c>
      <c r="E58" s="125"/>
      <c r="F58" s="125"/>
      <c r="G58" s="289"/>
    </row>
    <row r="59" spans="2:7">
      <c r="B59" s="94" t="s">
        <v>170</v>
      </c>
      <c r="C59" s="97">
        <v>364665.29153258062</v>
      </c>
      <c r="D59" s="97">
        <v>0</v>
      </c>
      <c r="E59" s="125"/>
      <c r="F59" s="125"/>
      <c r="G59" s="289"/>
    </row>
    <row r="60" spans="2:7">
      <c r="B60" s="94" t="s">
        <v>152</v>
      </c>
      <c r="C60" s="97">
        <v>55624.316881209321</v>
      </c>
      <c r="D60" s="97">
        <v>0</v>
      </c>
      <c r="E60" s="125"/>
      <c r="F60" s="125"/>
      <c r="G60" s="289"/>
    </row>
    <row r="61" spans="2:7">
      <c r="B61" s="94" t="s">
        <v>153</v>
      </c>
      <c r="C61" s="97">
        <v>42697.503158311352</v>
      </c>
      <c r="D61" s="8">
        <f>C61</f>
        <v>42697.503158311352</v>
      </c>
      <c r="E61" s="125"/>
      <c r="F61" s="125"/>
      <c r="G61" s="289"/>
    </row>
    <row r="62" spans="2:7">
      <c r="B62" s="94" t="s">
        <v>185</v>
      </c>
      <c r="C62" s="97">
        <v>165628.10334529882</v>
      </c>
      <c r="D62" s="8">
        <f>C62</f>
        <v>165628.10334529882</v>
      </c>
      <c r="E62" s="125"/>
      <c r="F62" s="125"/>
      <c r="G62" s="289"/>
    </row>
    <row r="63" spans="2:7">
      <c r="B63" s="94" t="s">
        <v>186</v>
      </c>
      <c r="C63" s="97">
        <v>21139.419227939743</v>
      </c>
      <c r="D63" s="97">
        <v>0</v>
      </c>
      <c r="E63" s="125"/>
      <c r="F63" s="125"/>
      <c r="G63" s="289"/>
    </row>
    <row r="64" spans="2:7">
      <c r="B64" s="94" t="s">
        <v>150</v>
      </c>
      <c r="C64" s="97">
        <v>7115.6967158805273</v>
      </c>
      <c r="D64" s="97">
        <v>0</v>
      </c>
      <c r="E64" s="125"/>
      <c r="F64" s="125"/>
      <c r="G64" s="289"/>
    </row>
    <row r="65" spans="2:7" ht="13.5" thickBot="1">
      <c r="B65" s="96" t="s">
        <v>287</v>
      </c>
      <c r="C65" s="101">
        <v>2566926.3032194902</v>
      </c>
      <c r="D65" s="37">
        <f>SUM(D47:D64)</f>
        <v>208325.60650361018</v>
      </c>
      <c r="E65" s="125"/>
      <c r="F65" s="125"/>
      <c r="G65" s="289"/>
    </row>
    <row r="66" spans="2:7">
      <c r="E66" s="429"/>
      <c r="G66" s="289"/>
    </row>
    <row r="67" spans="2:7">
      <c r="G67" s="289"/>
    </row>
    <row r="68" spans="2:7">
      <c r="G68" s="289"/>
    </row>
  </sheetData>
  <hyperlinks>
    <hyperlink ref="B13" r:id="rId1"/>
  </hyperlinks>
  <pageMargins left="0.75" right="0.75" top="1" bottom="1" header="0.5" footer="0.5"/>
  <pageSetup paperSize="9" orientation="portrait" horizontalDpi="4294967292" verticalDpi="4294967292"/>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rgb="FFFF33CC"/>
  </sheetPr>
  <dimension ref="A2:G42"/>
  <sheetViews>
    <sheetView topLeftCell="A13" zoomScaleNormal="100" workbookViewId="0">
      <selection activeCell="C50" sqref="C50"/>
    </sheetView>
  </sheetViews>
  <sheetFormatPr baseColWidth="10" defaultColWidth="11" defaultRowHeight="12.75"/>
  <cols>
    <col min="1" max="1" width="5.875" style="1" customWidth="1"/>
    <col min="2" max="16384" width="11" style="1"/>
  </cols>
  <sheetData>
    <row r="2" spans="2:7">
      <c r="B2" s="24" t="s">
        <v>71</v>
      </c>
    </row>
    <row r="3" spans="2:7">
      <c r="B3" s="5" t="s">
        <v>913</v>
      </c>
    </row>
    <row r="5" spans="2:7">
      <c r="B5" s="24" t="s">
        <v>130</v>
      </c>
    </row>
    <row r="6" spans="2:7">
      <c r="B6" s="30">
        <f>D41</f>
        <v>0</v>
      </c>
    </row>
    <row r="8" spans="2:7">
      <c r="B8" s="24" t="s">
        <v>100</v>
      </c>
    </row>
    <row r="9" spans="2:7">
      <c r="B9" s="1" t="s">
        <v>161</v>
      </c>
    </row>
    <row r="11" spans="2:7">
      <c r="B11" s="24" t="s">
        <v>33</v>
      </c>
    </row>
    <row r="12" spans="2:7">
      <c r="B12" s="1" t="s">
        <v>588</v>
      </c>
    </row>
    <row r="13" spans="2:7">
      <c r="B13" s="1" t="s">
        <v>905</v>
      </c>
    </row>
    <row r="14" spans="2:7">
      <c r="B14" s="63" t="s">
        <v>52</v>
      </c>
      <c r="C14" s="65"/>
      <c r="D14" s="65"/>
      <c r="E14" s="65"/>
      <c r="F14" s="65"/>
      <c r="G14" s="65"/>
    </row>
    <row r="16" spans="2:7" s="134" customFormat="1"/>
    <row r="17" spans="1:7" s="134" customFormat="1"/>
    <row r="18" spans="1:7" s="134" customFormat="1"/>
    <row r="19" spans="1:7">
      <c r="B19" s="13" t="s">
        <v>30</v>
      </c>
    </row>
    <row r="20" spans="1:7">
      <c r="D20" s="40" t="s">
        <v>316</v>
      </c>
    </row>
    <row r="21" spans="1:7">
      <c r="C21" s="330" t="s">
        <v>227</v>
      </c>
    </row>
    <row r="22" spans="1:7" ht="41.25" thickBot="1">
      <c r="A22" s="22"/>
      <c r="B22" s="68"/>
      <c r="C22" s="68" t="s">
        <v>724</v>
      </c>
      <c r="D22" s="68" t="s">
        <v>13</v>
      </c>
      <c r="E22" s="68" t="s">
        <v>93</v>
      </c>
      <c r="F22" s="68" t="s">
        <v>147</v>
      </c>
      <c r="G22" s="68" t="s">
        <v>82</v>
      </c>
    </row>
    <row r="23" spans="1:7">
      <c r="B23" s="1" t="s">
        <v>83</v>
      </c>
      <c r="C23" s="8">
        <v>8400674</v>
      </c>
      <c r="D23" s="8">
        <v>0</v>
      </c>
      <c r="E23" s="23">
        <f t="shared" ref="E23:E41" si="0">D23*1000/C23</f>
        <v>0</v>
      </c>
      <c r="F23" s="23"/>
    </row>
    <row r="24" spans="1:7">
      <c r="B24" s="1" t="s">
        <v>173</v>
      </c>
      <c r="C24" s="8">
        <v>1321616</v>
      </c>
      <c r="D24" s="8">
        <v>0</v>
      </c>
      <c r="E24" s="23">
        <f t="shared" si="0"/>
        <v>0</v>
      </c>
      <c r="F24" s="23"/>
    </row>
    <row r="25" spans="1:7">
      <c r="B25" s="1" t="s">
        <v>187</v>
      </c>
      <c r="C25" s="8">
        <v>1056492.5</v>
      </c>
      <c r="D25" s="8">
        <v>0</v>
      </c>
      <c r="E25" s="23">
        <f t="shared" si="0"/>
        <v>0</v>
      </c>
      <c r="F25" s="23"/>
    </row>
    <row r="26" spans="1:7">
      <c r="B26" s="1" t="s">
        <v>188</v>
      </c>
      <c r="C26" s="8">
        <v>1103960.5</v>
      </c>
      <c r="D26" s="8">
        <v>0</v>
      </c>
      <c r="E26" s="23">
        <f t="shared" si="0"/>
        <v>0</v>
      </c>
      <c r="F26" s="23"/>
    </row>
    <row r="27" spans="1:7">
      <c r="B27" s="1" t="s">
        <v>174</v>
      </c>
      <c r="C27" s="8">
        <v>2102560.5</v>
      </c>
      <c r="D27" s="8">
        <v>0</v>
      </c>
      <c r="E27" s="23">
        <f t="shared" si="0"/>
        <v>0</v>
      </c>
      <c r="F27" s="23"/>
    </row>
    <row r="28" spans="1:7">
      <c r="B28" s="1" t="s">
        <v>175</v>
      </c>
      <c r="C28" s="8">
        <v>586917.5</v>
      </c>
      <c r="D28" s="8">
        <v>0</v>
      </c>
      <c r="E28" s="23">
        <f t="shared" si="0"/>
        <v>0</v>
      </c>
      <c r="F28" s="23"/>
    </row>
    <row r="29" spans="1:7">
      <c r="B29" s="1" t="s">
        <v>80</v>
      </c>
      <c r="C29" s="8">
        <v>2483421</v>
      </c>
      <c r="D29" s="8">
        <v>0</v>
      </c>
      <c r="E29" s="23">
        <f t="shared" si="0"/>
        <v>0</v>
      </c>
      <c r="F29" s="23"/>
    </row>
    <row r="30" spans="1:7">
      <c r="B30" s="1" t="s">
        <v>208</v>
      </c>
      <c r="C30" s="8">
        <v>2068901</v>
      </c>
      <c r="D30" s="8">
        <v>0</v>
      </c>
      <c r="E30" s="23">
        <f t="shared" si="0"/>
        <v>0</v>
      </c>
      <c r="F30" s="23"/>
    </row>
    <row r="31" spans="1:7">
      <c r="B31" s="1" t="s">
        <v>81</v>
      </c>
      <c r="C31" s="8">
        <v>7513504.5</v>
      </c>
      <c r="D31" s="8">
        <v>0</v>
      </c>
      <c r="E31" s="23">
        <f t="shared" si="0"/>
        <v>0</v>
      </c>
      <c r="F31" s="23"/>
    </row>
    <row r="32" spans="1:7">
      <c r="B32" s="1" t="s">
        <v>119</v>
      </c>
      <c r="C32" s="8">
        <v>4992766.5</v>
      </c>
      <c r="D32" s="8">
        <v>0</v>
      </c>
      <c r="E32" s="23">
        <f t="shared" si="0"/>
        <v>0</v>
      </c>
      <c r="F32" s="23"/>
    </row>
    <row r="33" spans="1:7">
      <c r="B33" s="1" t="s">
        <v>125</v>
      </c>
      <c r="C33" s="8">
        <v>1096314.5</v>
      </c>
      <c r="D33" s="8">
        <v>0</v>
      </c>
      <c r="E33" s="23">
        <f t="shared" si="0"/>
        <v>0</v>
      </c>
      <c r="F33" s="23"/>
    </row>
    <row r="34" spans="1:7">
      <c r="B34" s="1" t="s">
        <v>184</v>
      </c>
      <c r="C34" s="8">
        <v>2740521</v>
      </c>
      <c r="D34" s="8">
        <v>0</v>
      </c>
      <c r="E34" s="23">
        <f t="shared" si="0"/>
        <v>0</v>
      </c>
      <c r="F34" s="23"/>
    </row>
    <row r="35" spans="1:7">
      <c r="B35" s="1" t="s">
        <v>170</v>
      </c>
      <c r="C35" s="8">
        <v>6445718</v>
      </c>
      <c r="D35" s="8">
        <v>0</v>
      </c>
      <c r="E35" s="23">
        <f t="shared" si="0"/>
        <v>0</v>
      </c>
      <c r="F35" s="23"/>
    </row>
    <row r="36" spans="1:7">
      <c r="B36" s="1" t="s">
        <v>152</v>
      </c>
      <c r="C36" s="8">
        <v>1467053</v>
      </c>
      <c r="D36" s="8">
        <v>0</v>
      </c>
      <c r="E36" s="23">
        <f t="shared" si="0"/>
        <v>0</v>
      </c>
      <c r="F36" s="23"/>
    </row>
    <row r="37" spans="1:7">
      <c r="B37" s="1" t="s">
        <v>153</v>
      </c>
      <c r="C37" s="8">
        <v>640633</v>
      </c>
      <c r="D37" s="8">
        <v>0</v>
      </c>
      <c r="E37" s="23">
        <f t="shared" si="0"/>
        <v>0</v>
      </c>
      <c r="F37" s="23"/>
    </row>
    <row r="38" spans="1:7">
      <c r="B38" s="1" t="s">
        <v>185</v>
      </c>
      <c r="C38" s="8">
        <v>2189121</v>
      </c>
      <c r="D38" s="8">
        <v>0</v>
      </c>
      <c r="E38" s="23">
        <f t="shared" si="0"/>
        <v>0</v>
      </c>
      <c r="F38" s="23"/>
    </row>
    <row r="39" spans="1:7">
      <c r="B39" s="1" t="s">
        <v>186</v>
      </c>
      <c r="C39" s="8">
        <v>318027.5</v>
      </c>
      <c r="D39" s="8">
        <v>0</v>
      </c>
      <c r="E39" s="23">
        <f t="shared" si="0"/>
        <v>0</v>
      </c>
      <c r="F39" s="23"/>
    </row>
    <row r="40" spans="1:7">
      <c r="B40" s="32" t="s">
        <v>150</v>
      </c>
      <c r="C40" s="33">
        <v>169659.5</v>
      </c>
      <c r="D40" s="33">
        <v>0</v>
      </c>
      <c r="E40" s="34">
        <f t="shared" si="0"/>
        <v>0</v>
      </c>
      <c r="F40" s="34"/>
      <c r="G40" s="32"/>
    </row>
    <row r="41" spans="1:7" ht="13.5" thickBot="1">
      <c r="A41" s="24"/>
      <c r="B41" s="35" t="s">
        <v>151</v>
      </c>
      <c r="C41" s="36">
        <v>46697861.5</v>
      </c>
      <c r="D41" s="37">
        <f>SUM(D23:D40)</f>
        <v>0</v>
      </c>
      <c r="E41" s="38">
        <f t="shared" si="0"/>
        <v>0</v>
      </c>
      <c r="F41" s="38"/>
      <c r="G41" s="35"/>
    </row>
    <row r="42" spans="1:7">
      <c r="E42" s="8"/>
    </row>
  </sheetData>
  <hyperlinks>
    <hyperlink ref="B14" r:id="rId1"/>
  </hyperlinks>
  <pageMargins left="0.75" right="0.75" top="1" bottom="1" header="0.5" footer="0.5"/>
  <pageSetup paperSize="9" orientation="portrait" horizontalDpi="4294967292" verticalDpi="4294967292"/>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1">
    <tabColor rgb="FFFF33CC"/>
  </sheetPr>
  <dimension ref="A2:G77"/>
  <sheetViews>
    <sheetView topLeftCell="A40" zoomScaleNormal="100" workbookViewId="0">
      <selection activeCell="C50" sqref="C50"/>
    </sheetView>
  </sheetViews>
  <sheetFormatPr baseColWidth="10" defaultColWidth="11" defaultRowHeight="12.75"/>
  <cols>
    <col min="1" max="1" width="4.125" style="253" customWidth="1"/>
    <col min="2" max="2" width="11" style="253"/>
    <col min="3" max="3" width="25.75" style="253" customWidth="1"/>
    <col min="4" max="4" width="33.875" style="253" customWidth="1"/>
    <col min="5" max="5" width="24.25" style="253" customWidth="1"/>
    <col min="6" max="7" width="11" style="253"/>
    <col min="8" max="8" width="18.25" style="253" customWidth="1"/>
    <col min="9" max="9" width="18.125" style="253" customWidth="1"/>
    <col min="10" max="16384" width="11" style="253"/>
  </cols>
  <sheetData>
    <row r="2" spans="2:7">
      <c r="B2" s="252" t="s">
        <v>71</v>
      </c>
    </row>
    <row r="3" spans="2:7">
      <c r="B3" s="5" t="s">
        <v>870</v>
      </c>
    </row>
    <row r="4" spans="2:7">
      <c r="B4" s="11"/>
    </row>
    <row r="5" spans="2:7">
      <c r="B5" s="252" t="s">
        <v>130</v>
      </c>
    </row>
    <row r="6" spans="2:7">
      <c r="B6" s="30">
        <f>D42</f>
        <v>-732.47133883818242</v>
      </c>
    </row>
    <row r="8" spans="2:7">
      <c r="B8" s="252" t="s">
        <v>100</v>
      </c>
    </row>
    <row r="9" spans="2:7">
      <c r="B9" s="253" t="s">
        <v>138</v>
      </c>
    </row>
    <row r="11" spans="2:7">
      <c r="B11" s="252" t="s">
        <v>29</v>
      </c>
    </row>
    <row r="12" spans="2:7">
      <c r="B12" s="2" t="s">
        <v>871</v>
      </c>
    </row>
    <row r="13" spans="2:7">
      <c r="B13" s="62" t="s">
        <v>52</v>
      </c>
      <c r="C13" s="65"/>
      <c r="D13" s="65"/>
      <c r="E13" s="65"/>
      <c r="F13" s="65"/>
      <c r="G13" s="65"/>
    </row>
    <row r="14" spans="2:7" s="327" customFormat="1">
      <c r="B14" s="253"/>
      <c r="C14" s="65"/>
      <c r="D14" s="65"/>
      <c r="E14" s="65"/>
      <c r="F14" s="65"/>
      <c r="G14" s="65"/>
    </row>
    <row r="15" spans="2:7" ht="15.75">
      <c r="B15" s="288"/>
    </row>
    <row r="16" spans="2:7">
      <c r="B16" s="319"/>
    </row>
    <row r="20" spans="1:7">
      <c r="B20" s="13" t="s">
        <v>30</v>
      </c>
    </row>
    <row r="21" spans="1:7">
      <c r="D21" s="40" t="s">
        <v>316</v>
      </c>
    </row>
    <row r="22" spans="1:7">
      <c r="C22" s="330" t="s">
        <v>227</v>
      </c>
    </row>
    <row r="23" spans="1:7" ht="41.25" thickBot="1">
      <c r="A23" s="22"/>
      <c r="B23" s="68"/>
      <c r="C23" s="68" t="s">
        <v>724</v>
      </c>
      <c r="D23" s="68" t="s">
        <v>13</v>
      </c>
      <c r="E23" s="68" t="s">
        <v>93</v>
      </c>
      <c r="F23" s="68" t="s">
        <v>147</v>
      </c>
      <c r="G23" s="68" t="s">
        <v>82</v>
      </c>
    </row>
    <row r="24" spans="1:7">
      <c r="B24" s="253" t="s">
        <v>83</v>
      </c>
      <c r="C24" s="8">
        <v>8400674</v>
      </c>
      <c r="D24" s="8">
        <f>D55</f>
        <v>0</v>
      </c>
      <c r="E24" s="23">
        <f t="shared" ref="E24:E42" si="0">D24*1000/C24</f>
        <v>0</v>
      </c>
      <c r="F24" s="23"/>
    </row>
    <row r="25" spans="1:7">
      <c r="B25" s="253" t="s">
        <v>173</v>
      </c>
      <c r="C25" s="8">
        <v>1321616</v>
      </c>
      <c r="D25" s="8">
        <f t="shared" ref="D25:D41" si="1">D56</f>
        <v>0</v>
      </c>
      <c r="E25" s="23">
        <f t="shared" si="0"/>
        <v>0</v>
      </c>
      <c r="F25" s="23"/>
    </row>
    <row r="26" spans="1:7">
      <c r="B26" s="253" t="s">
        <v>187</v>
      </c>
      <c r="C26" s="8">
        <v>1056492.5</v>
      </c>
      <c r="D26" s="8">
        <f t="shared" si="1"/>
        <v>0</v>
      </c>
      <c r="E26" s="23">
        <f t="shared" si="0"/>
        <v>0</v>
      </c>
      <c r="F26" s="23"/>
    </row>
    <row r="27" spans="1:7">
      <c r="B27" s="253" t="s">
        <v>188</v>
      </c>
      <c r="C27" s="8">
        <v>1103960.5</v>
      </c>
      <c r="D27" s="8">
        <f t="shared" si="1"/>
        <v>0</v>
      </c>
      <c r="E27" s="23">
        <f t="shared" si="0"/>
        <v>0</v>
      </c>
      <c r="F27" s="23"/>
    </row>
    <row r="28" spans="1:7">
      <c r="B28" s="253" t="s">
        <v>174</v>
      </c>
      <c r="C28" s="8">
        <v>2102560.5</v>
      </c>
      <c r="D28" s="8">
        <f t="shared" si="1"/>
        <v>0</v>
      </c>
      <c r="E28" s="23">
        <f t="shared" si="0"/>
        <v>0</v>
      </c>
      <c r="F28" s="23"/>
    </row>
    <row r="29" spans="1:7">
      <c r="B29" s="253" t="s">
        <v>175</v>
      </c>
      <c r="C29" s="8">
        <v>586917.5</v>
      </c>
      <c r="D29" s="8">
        <f t="shared" si="1"/>
        <v>0</v>
      </c>
      <c r="E29" s="23">
        <f t="shared" si="0"/>
        <v>0</v>
      </c>
      <c r="F29" s="23"/>
    </row>
    <row r="30" spans="1:7">
      <c r="B30" s="253" t="s">
        <v>80</v>
      </c>
      <c r="C30" s="8">
        <v>2483421</v>
      </c>
      <c r="D30" s="8">
        <f t="shared" si="1"/>
        <v>0</v>
      </c>
      <c r="E30" s="23">
        <f t="shared" si="0"/>
        <v>0</v>
      </c>
      <c r="F30" s="23"/>
    </row>
    <row r="31" spans="1:7">
      <c r="B31" s="253" t="s">
        <v>208</v>
      </c>
      <c r="C31" s="8">
        <v>2068901</v>
      </c>
      <c r="D31" s="8">
        <f t="shared" si="1"/>
        <v>0</v>
      </c>
      <c r="E31" s="23">
        <f t="shared" si="0"/>
        <v>0</v>
      </c>
      <c r="F31" s="23"/>
    </row>
    <row r="32" spans="1:7">
      <c r="B32" s="253" t="s">
        <v>81</v>
      </c>
      <c r="C32" s="8">
        <v>7513504.5</v>
      </c>
      <c r="D32" s="8">
        <f t="shared" si="1"/>
        <v>0</v>
      </c>
      <c r="E32" s="23">
        <f t="shared" si="0"/>
        <v>0</v>
      </c>
      <c r="F32" s="23"/>
    </row>
    <row r="33" spans="1:7">
      <c r="B33" s="253" t="s">
        <v>119</v>
      </c>
      <c r="C33" s="8">
        <v>4992766.5</v>
      </c>
      <c r="D33" s="8">
        <f t="shared" si="1"/>
        <v>0</v>
      </c>
      <c r="E33" s="23">
        <f t="shared" si="0"/>
        <v>0</v>
      </c>
      <c r="F33" s="23"/>
    </row>
    <row r="34" spans="1:7">
      <c r="B34" s="253" t="s">
        <v>125</v>
      </c>
      <c r="C34" s="8">
        <v>1096314.5</v>
      </c>
      <c r="D34" s="8">
        <f t="shared" si="1"/>
        <v>0</v>
      </c>
      <c r="E34" s="23">
        <f t="shared" si="0"/>
        <v>0</v>
      </c>
      <c r="F34" s="23"/>
    </row>
    <row r="35" spans="1:7">
      <c r="B35" s="253" t="s">
        <v>184</v>
      </c>
      <c r="C35" s="8">
        <v>2740521</v>
      </c>
      <c r="D35" s="8">
        <f t="shared" si="1"/>
        <v>0</v>
      </c>
      <c r="E35" s="23">
        <f t="shared" si="0"/>
        <v>0</v>
      </c>
      <c r="F35" s="23"/>
    </row>
    <row r="36" spans="1:7">
      <c r="B36" s="253" t="s">
        <v>170</v>
      </c>
      <c r="C36" s="8">
        <v>6445718</v>
      </c>
      <c r="D36" s="8">
        <f t="shared" si="1"/>
        <v>0</v>
      </c>
      <c r="E36" s="23">
        <f t="shared" si="0"/>
        <v>0</v>
      </c>
      <c r="F36" s="23"/>
    </row>
    <row r="37" spans="1:7">
      <c r="B37" s="253" t="s">
        <v>152</v>
      </c>
      <c r="C37" s="8">
        <v>1467053</v>
      </c>
      <c r="D37" s="8">
        <f t="shared" si="1"/>
        <v>0</v>
      </c>
      <c r="E37" s="23">
        <f t="shared" si="0"/>
        <v>0</v>
      </c>
      <c r="F37" s="23"/>
    </row>
    <row r="38" spans="1:7">
      <c r="B38" s="253" t="s">
        <v>153</v>
      </c>
      <c r="C38" s="8">
        <v>640633</v>
      </c>
      <c r="D38" s="8">
        <f t="shared" si="1"/>
        <v>-934.47133883818242</v>
      </c>
      <c r="E38" s="23">
        <f t="shared" si="0"/>
        <v>-1.4586687523717672</v>
      </c>
      <c r="F38" s="23"/>
    </row>
    <row r="39" spans="1:7">
      <c r="B39" s="253" t="s">
        <v>185</v>
      </c>
      <c r="C39" s="8">
        <v>2189121</v>
      </c>
      <c r="D39" s="8">
        <f t="shared" si="1"/>
        <v>202</v>
      </c>
      <c r="E39" s="23">
        <f t="shared" si="0"/>
        <v>9.2274479117417443E-2</v>
      </c>
      <c r="F39" s="23"/>
    </row>
    <row r="40" spans="1:7">
      <c r="B40" s="32" t="s">
        <v>186</v>
      </c>
      <c r="C40" s="33">
        <v>318027.5</v>
      </c>
      <c r="D40" s="8">
        <f t="shared" si="1"/>
        <v>0</v>
      </c>
      <c r="E40" s="34">
        <f t="shared" si="0"/>
        <v>0</v>
      </c>
      <c r="F40" s="34"/>
      <c r="G40" s="32"/>
    </row>
    <row r="41" spans="1:7">
      <c r="B41" s="32" t="s">
        <v>150</v>
      </c>
      <c r="C41" s="33">
        <v>169659.5</v>
      </c>
      <c r="D41" s="8">
        <f t="shared" si="1"/>
        <v>0</v>
      </c>
      <c r="E41" s="34">
        <f t="shared" si="0"/>
        <v>0</v>
      </c>
      <c r="F41" s="34"/>
      <c r="G41" s="32"/>
    </row>
    <row r="42" spans="1:7" ht="13.5" thickBot="1">
      <c r="A42" s="252"/>
      <c r="B42" s="35" t="s">
        <v>151</v>
      </c>
      <c r="C42" s="36">
        <v>46697861.5</v>
      </c>
      <c r="D42" s="37">
        <f>SUM(D24:D41)</f>
        <v>-732.47133883818242</v>
      </c>
      <c r="E42" s="38">
        <f t="shared" si="0"/>
        <v>-1.568532937719605E-2</v>
      </c>
      <c r="F42" s="38"/>
      <c r="G42" s="35"/>
    </row>
    <row r="43" spans="1:7">
      <c r="E43" s="8"/>
    </row>
    <row r="47" spans="1:7">
      <c r="B47" s="72" t="s">
        <v>423</v>
      </c>
    </row>
    <row r="48" spans="1:7" s="10" customFormat="1">
      <c r="B48" s="10" t="s">
        <v>551</v>
      </c>
    </row>
    <row r="49" spans="2:5" s="10" customFormat="1">
      <c r="B49" s="10" t="s">
        <v>914</v>
      </c>
    </row>
    <row r="51" spans="2:5">
      <c r="B51" s="72"/>
    </row>
    <row r="52" spans="2:5">
      <c r="B52" s="72"/>
      <c r="E52" s="390"/>
    </row>
    <row r="53" spans="2:5">
      <c r="D53" s="286" t="s">
        <v>617</v>
      </c>
      <c r="E53" s="390"/>
    </row>
    <row r="54" spans="2:5" ht="26.25" thickBot="1">
      <c r="B54" s="112"/>
      <c r="C54" s="373" t="s">
        <v>426</v>
      </c>
      <c r="D54" s="364" t="s">
        <v>590</v>
      </c>
      <c r="E54" s="390"/>
    </row>
    <row r="55" spans="2:5">
      <c r="B55" s="253" t="s">
        <v>83</v>
      </c>
      <c r="C55" s="51">
        <v>0</v>
      </c>
      <c r="D55" s="51">
        <v>0</v>
      </c>
      <c r="E55" s="390"/>
    </row>
    <row r="56" spans="2:5">
      <c r="B56" s="253" t="s">
        <v>173</v>
      </c>
      <c r="C56" s="51">
        <v>0</v>
      </c>
      <c r="D56" s="51">
        <v>0</v>
      </c>
      <c r="E56" s="390"/>
    </row>
    <row r="57" spans="2:5">
      <c r="B57" s="253" t="s">
        <v>187</v>
      </c>
      <c r="C57" s="51">
        <v>0</v>
      </c>
      <c r="D57" s="51">
        <v>0</v>
      </c>
      <c r="E57" s="390"/>
    </row>
    <row r="58" spans="2:5">
      <c r="B58" s="253" t="s">
        <v>188</v>
      </c>
      <c r="C58" s="51">
        <v>0</v>
      </c>
      <c r="D58" s="51">
        <v>0</v>
      </c>
      <c r="E58" s="390"/>
    </row>
    <row r="59" spans="2:5">
      <c r="B59" s="253" t="s">
        <v>174</v>
      </c>
      <c r="C59" s="51">
        <v>0</v>
      </c>
      <c r="D59" s="51">
        <v>0</v>
      </c>
      <c r="E59" s="390"/>
    </row>
    <row r="60" spans="2:5">
      <c r="B60" s="253" t="s">
        <v>175</v>
      </c>
      <c r="C60" s="51">
        <v>0</v>
      </c>
      <c r="D60" s="51">
        <v>0</v>
      </c>
      <c r="E60" s="390"/>
    </row>
    <row r="61" spans="2:5">
      <c r="B61" s="253" t="s">
        <v>80</v>
      </c>
      <c r="C61" s="51">
        <v>0</v>
      </c>
      <c r="D61" s="51">
        <v>0</v>
      </c>
      <c r="E61" s="390"/>
    </row>
    <row r="62" spans="2:5">
      <c r="B62" s="253" t="s">
        <v>208</v>
      </c>
      <c r="C62" s="51">
        <v>0</v>
      </c>
      <c r="D62" s="51">
        <v>0</v>
      </c>
      <c r="E62" s="390"/>
    </row>
    <row r="63" spans="2:5">
      <c r="B63" s="253" t="s">
        <v>81</v>
      </c>
      <c r="C63" s="51">
        <v>0</v>
      </c>
      <c r="D63" s="51">
        <v>0</v>
      </c>
      <c r="E63" s="390"/>
    </row>
    <row r="64" spans="2:5">
      <c r="B64" s="253" t="s">
        <v>119</v>
      </c>
      <c r="C64" s="51">
        <v>0</v>
      </c>
      <c r="D64" s="51">
        <v>0</v>
      </c>
      <c r="E64" s="390"/>
    </row>
    <row r="65" spans="2:5">
      <c r="B65" s="253" t="s">
        <v>125</v>
      </c>
      <c r="C65" s="51">
        <v>0</v>
      </c>
      <c r="D65" s="51">
        <v>0</v>
      </c>
      <c r="E65" s="390"/>
    </row>
    <row r="66" spans="2:5">
      <c r="B66" s="253" t="s">
        <v>184</v>
      </c>
      <c r="C66" s="51">
        <v>0</v>
      </c>
      <c r="D66" s="51">
        <v>0</v>
      </c>
      <c r="E66" s="390"/>
    </row>
    <row r="67" spans="2:5">
      <c r="B67" s="253" t="s">
        <v>170</v>
      </c>
      <c r="C67" s="51">
        <v>0</v>
      </c>
      <c r="D67" s="51">
        <v>0</v>
      </c>
      <c r="E67" s="390"/>
    </row>
    <row r="68" spans="2:5">
      <c r="B68" s="253" t="s">
        <v>152</v>
      </c>
      <c r="C68" s="51">
        <v>0</v>
      </c>
      <c r="D68" s="51">
        <v>0</v>
      </c>
      <c r="E68" s="510"/>
    </row>
    <row r="69" spans="2:5">
      <c r="B69" s="253" t="s">
        <v>153</v>
      </c>
      <c r="C69" s="51">
        <v>-1562</v>
      </c>
      <c r="D69" s="51">
        <v>-934.47133883818242</v>
      </c>
      <c r="E69" s="510"/>
    </row>
    <row r="70" spans="2:5">
      <c r="B70" s="253" t="s">
        <v>185</v>
      </c>
      <c r="C70" s="51">
        <v>202</v>
      </c>
      <c r="D70" s="51">
        <v>202</v>
      </c>
      <c r="E70" s="510"/>
    </row>
    <row r="71" spans="2:5">
      <c r="B71" s="253" t="s">
        <v>186</v>
      </c>
      <c r="C71" s="51">
        <v>0</v>
      </c>
      <c r="D71" s="51">
        <v>0</v>
      </c>
      <c r="E71" s="510"/>
    </row>
    <row r="72" spans="2:5">
      <c r="B72" s="253" t="s">
        <v>150</v>
      </c>
      <c r="C72" s="51">
        <v>0</v>
      </c>
      <c r="D72" s="51">
        <v>0</v>
      </c>
      <c r="E72" s="510"/>
    </row>
    <row r="73" spans="2:5" ht="13.5" thickBot="1">
      <c r="B73" s="35" t="s">
        <v>151</v>
      </c>
      <c r="C73" s="74">
        <f>SUM(C55:C72)</f>
        <v>-1360</v>
      </c>
      <c r="D73" s="103">
        <v>-732.47133883818242</v>
      </c>
      <c r="E73" s="510"/>
    </row>
    <row r="74" spans="2:5">
      <c r="B74" s="127"/>
      <c r="C74" s="33"/>
      <c r="D74" s="33"/>
      <c r="E74" s="390"/>
    </row>
    <row r="75" spans="2:5">
      <c r="B75" s="127"/>
      <c r="C75" s="33"/>
      <c r="D75" s="33"/>
      <c r="E75" s="33"/>
    </row>
    <row r="76" spans="2:5">
      <c r="B76" s="127" t="s">
        <v>529</v>
      </c>
    </row>
    <row r="77" spans="2:5">
      <c r="B77" s="83" t="s">
        <v>915</v>
      </c>
    </row>
  </sheetData>
  <hyperlinks>
    <hyperlink ref="B13" r:id="rId1"/>
    <hyperlink ref="B76" r:id="rId2" display="http://www.minhap.gob.es/es-ES/Areas%20Tematicas/Impuestos/Direccion%20General%20de%20Tributos/Paginas/Estadisticas_Recaudacion.aspx"/>
  </hyperlinks>
  <pageMargins left="0.75" right="0.75" top="1" bottom="1" header="0.5" footer="0.5"/>
  <pageSetup paperSize="9" orientation="portrait" horizontalDpi="4294967292" verticalDpi="4294967292" r:id="rId3"/>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2">
    <tabColor rgb="FFFF33CC"/>
  </sheetPr>
  <dimension ref="A2:H68"/>
  <sheetViews>
    <sheetView topLeftCell="A16" zoomScaleNormal="100" workbookViewId="0">
      <selection activeCell="C50" sqref="C50"/>
    </sheetView>
  </sheetViews>
  <sheetFormatPr baseColWidth="10" defaultColWidth="11" defaultRowHeight="12.75"/>
  <cols>
    <col min="1" max="1" width="6.625" style="253" customWidth="1"/>
    <col min="2" max="2" width="11" style="253"/>
    <col min="3" max="3" width="20.375" style="253" customWidth="1"/>
    <col min="4" max="4" width="24.25" style="253" customWidth="1"/>
    <col min="5" max="5" width="25.625" style="253" customWidth="1"/>
    <col min="6" max="16384" width="11" style="253"/>
  </cols>
  <sheetData>
    <row r="2" spans="2:7">
      <c r="B2" s="252" t="s">
        <v>71</v>
      </c>
    </row>
    <row r="3" spans="2:7">
      <c r="B3" s="11" t="s">
        <v>916</v>
      </c>
    </row>
    <row r="5" spans="2:7">
      <c r="B5" s="252" t="s">
        <v>130</v>
      </c>
    </row>
    <row r="6" spans="2:7" ht="13.5">
      <c r="B6" s="136">
        <f>D41</f>
        <v>268382.83228691691</v>
      </c>
    </row>
    <row r="7" spans="2:7">
      <c r="B7" s="8"/>
    </row>
    <row r="8" spans="2:7">
      <c r="B8" s="252" t="s">
        <v>100</v>
      </c>
    </row>
    <row r="9" spans="2:7">
      <c r="B9" s="253" t="s">
        <v>194</v>
      </c>
    </row>
    <row r="11" spans="2:7">
      <c r="B11" s="252" t="s">
        <v>29</v>
      </c>
    </row>
    <row r="12" spans="2:7">
      <c r="B12" s="2" t="s">
        <v>905</v>
      </c>
    </row>
    <row r="13" spans="2:7">
      <c r="B13" s="63" t="s">
        <v>52</v>
      </c>
    </row>
    <row r="14" spans="2:7">
      <c r="C14" s="65"/>
      <c r="D14" s="65"/>
      <c r="E14" s="65"/>
      <c r="F14" s="65"/>
      <c r="G14" s="65"/>
    </row>
    <row r="19" spans="1:7">
      <c r="B19" s="13" t="s">
        <v>30</v>
      </c>
    </row>
    <row r="20" spans="1:7">
      <c r="D20" s="40" t="s">
        <v>316</v>
      </c>
    </row>
    <row r="21" spans="1:7">
      <c r="C21" s="330" t="s">
        <v>227</v>
      </c>
    </row>
    <row r="22" spans="1:7" s="13" customFormat="1" ht="41.25" thickBot="1">
      <c r="A22" s="67"/>
      <c r="B22" s="68"/>
      <c r="C22" s="68" t="s">
        <v>724</v>
      </c>
      <c r="D22" s="68" t="s">
        <v>148</v>
      </c>
      <c r="E22" s="68" t="s">
        <v>93</v>
      </c>
      <c r="F22" s="68" t="s">
        <v>147</v>
      </c>
      <c r="G22" s="68" t="s">
        <v>82</v>
      </c>
    </row>
    <row r="23" spans="1:7">
      <c r="B23" s="253" t="s">
        <v>83</v>
      </c>
      <c r="C23" s="8">
        <v>8400674</v>
      </c>
      <c r="D23" s="137">
        <f>E48</f>
        <v>0</v>
      </c>
      <c r="E23" s="23">
        <f t="shared" ref="E23:E41" si="0">D23*1000/C23</f>
        <v>0</v>
      </c>
      <c r="F23" s="23"/>
    </row>
    <row r="24" spans="1:7">
      <c r="B24" s="253" t="s">
        <v>173</v>
      </c>
      <c r="C24" s="8">
        <v>1321616</v>
      </c>
      <c r="D24" s="137">
        <f t="shared" ref="D24:D40" si="1">E49</f>
        <v>0</v>
      </c>
      <c r="E24" s="23">
        <f t="shared" si="0"/>
        <v>0</v>
      </c>
      <c r="F24" s="23"/>
    </row>
    <row r="25" spans="1:7">
      <c r="B25" s="253" t="s">
        <v>187</v>
      </c>
      <c r="C25" s="8">
        <v>1056492.5</v>
      </c>
      <c r="D25" s="137">
        <f t="shared" si="1"/>
        <v>0</v>
      </c>
      <c r="E25" s="23">
        <f t="shared" si="0"/>
        <v>0</v>
      </c>
      <c r="F25" s="23"/>
    </row>
    <row r="26" spans="1:7">
      <c r="B26" s="253" t="s">
        <v>188</v>
      </c>
      <c r="C26" s="8">
        <v>1103960.5</v>
      </c>
      <c r="D26" s="137">
        <f t="shared" si="1"/>
        <v>0</v>
      </c>
      <c r="E26" s="23">
        <f t="shared" si="0"/>
        <v>0</v>
      </c>
      <c r="F26" s="23"/>
    </row>
    <row r="27" spans="1:7">
      <c r="B27" s="253" t="s">
        <v>174</v>
      </c>
      <c r="C27" s="8">
        <v>2102560.5</v>
      </c>
      <c r="D27" s="137">
        <f t="shared" si="1"/>
        <v>0</v>
      </c>
      <c r="E27" s="23">
        <f t="shared" si="0"/>
        <v>0</v>
      </c>
      <c r="F27" s="23"/>
    </row>
    <row r="28" spans="1:7">
      <c r="B28" s="253" t="s">
        <v>175</v>
      </c>
      <c r="C28" s="8">
        <v>586917.5</v>
      </c>
      <c r="D28" s="137">
        <f t="shared" si="1"/>
        <v>0</v>
      </c>
      <c r="E28" s="23">
        <f t="shared" si="0"/>
        <v>0</v>
      </c>
      <c r="F28" s="23"/>
    </row>
    <row r="29" spans="1:7">
      <c r="B29" s="253" t="s">
        <v>80</v>
      </c>
      <c r="C29" s="8">
        <v>2483421</v>
      </c>
      <c r="D29" s="137">
        <f t="shared" si="1"/>
        <v>0</v>
      </c>
      <c r="E29" s="23">
        <f t="shared" si="0"/>
        <v>0</v>
      </c>
      <c r="F29" s="23"/>
    </row>
    <row r="30" spans="1:7">
      <c r="B30" s="253" t="s">
        <v>208</v>
      </c>
      <c r="C30" s="8">
        <v>2068901</v>
      </c>
      <c r="D30" s="137">
        <f t="shared" si="1"/>
        <v>0</v>
      </c>
      <c r="E30" s="23">
        <f t="shared" si="0"/>
        <v>0</v>
      </c>
      <c r="F30" s="23"/>
    </row>
    <row r="31" spans="1:7">
      <c r="B31" s="253" t="s">
        <v>81</v>
      </c>
      <c r="C31" s="8">
        <v>7513504.5</v>
      </c>
      <c r="D31" s="137">
        <f t="shared" si="1"/>
        <v>0</v>
      </c>
      <c r="E31" s="23">
        <f t="shared" si="0"/>
        <v>0</v>
      </c>
      <c r="F31" s="23"/>
    </row>
    <row r="32" spans="1:7">
      <c r="B32" s="253" t="s">
        <v>119</v>
      </c>
      <c r="C32" s="8">
        <v>4992766.5</v>
      </c>
      <c r="D32" s="137">
        <f t="shared" si="1"/>
        <v>0</v>
      </c>
      <c r="E32" s="23">
        <f t="shared" si="0"/>
        <v>0</v>
      </c>
      <c r="F32" s="23"/>
    </row>
    <row r="33" spans="1:8">
      <c r="B33" s="253" t="s">
        <v>125</v>
      </c>
      <c r="C33" s="8">
        <v>1096314.5</v>
      </c>
      <c r="D33" s="137">
        <f t="shared" si="1"/>
        <v>0</v>
      </c>
      <c r="E33" s="23">
        <f t="shared" si="0"/>
        <v>0</v>
      </c>
      <c r="F33" s="23"/>
    </row>
    <row r="34" spans="1:8">
      <c r="B34" s="253" t="s">
        <v>184</v>
      </c>
      <c r="C34" s="8">
        <v>2740521</v>
      </c>
      <c r="D34" s="137">
        <f t="shared" si="1"/>
        <v>0</v>
      </c>
      <c r="E34" s="23">
        <f t="shared" si="0"/>
        <v>0</v>
      </c>
      <c r="F34" s="23"/>
    </row>
    <row r="35" spans="1:8">
      <c r="B35" s="253" t="s">
        <v>170</v>
      </c>
      <c r="C35" s="8">
        <v>6445718</v>
      </c>
      <c r="D35" s="137">
        <f t="shared" si="1"/>
        <v>0</v>
      </c>
      <c r="E35" s="23">
        <f t="shared" si="0"/>
        <v>0</v>
      </c>
      <c r="F35" s="23"/>
    </row>
    <row r="36" spans="1:8">
      <c r="B36" s="253" t="s">
        <v>152</v>
      </c>
      <c r="C36" s="8">
        <v>1467053</v>
      </c>
      <c r="D36" s="137">
        <f t="shared" si="1"/>
        <v>0</v>
      </c>
      <c r="E36" s="23">
        <f t="shared" si="0"/>
        <v>0</v>
      </c>
      <c r="F36" s="23"/>
    </row>
    <row r="37" spans="1:8">
      <c r="B37" s="253" t="s">
        <v>153</v>
      </c>
      <c r="C37" s="8">
        <v>640633</v>
      </c>
      <c r="D37" s="137">
        <f t="shared" si="1"/>
        <v>58758.308627139486</v>
      </c>
      <c r="E37" s="23">
        <f t="shared" si="0"/>
        <v>91.719141266746306</v>
      </c>
      <c r="F37" s="23"/>
    </row>
    <row r="38" spans="1:8">
      <c r="B38" s="253" t="s">
        <v>185</v>
      </c>
      <c r="C38" s="8">
        <v>2189121</v>
      </c>
      <c r="D38" s="137">
        <f t="shared" si="1"/>
        <v>209624.52365977745</v>
      </c>
      <c r="E38" s="23">
        <f t="shared" si="0"/>
        <v>95.757394707637204</v>
      </c>
      <c r="F38" s="23"/>
    </row>
    <row r="39" spans="1:8">
      <c r="B39" s="253" t="s">
        <v>186</v>
      </c>
      <c r="C39" s="8">
        <v>318027.5</v>
      </c>
      <c r="D39" s="137">
        <f>E64</f>
        <v>0</v>
      </c>
      <c r="E39" s="23">
        <f t="shared" si="0"/>
        <v>0</v>
      </c>
      <c r="F39" s="23"/>
    </row>
    <row r="40" spans="1:8">
      <c r="B40" s="32" t="s">
        <v>150</v>
      </c>
      <c r="C40" s="33">
        <v>169659.5</v>
      </c>
      <c r="D40" s="137">
        <f t="shared" si="1"/>
        <v>0</v>
      </c>
      <c r="E40" s="34">
        <f t="shared" si="0"/>
        <v>0</v>
      </c>
      <c r="F40" s="34"/>
      <c r="G40" s="32"/>
    </row>
    <row r="41" spans="1:8" ht="13.5" thickBot="1">
      <c r="A41" s="252"/>
      <c r="B41" s="35" t="s">
        <v>151</v>
      </c>
      <c r="C41" s="36">
        <v>46697861.5</v>
      </c>
      <c r="D41" s="138">
        <f>SUM(D23:D40)</f>
        <v>268382.83228691691</v>
      </c>
      <c r="E41" s="38">
        <f t="shared" si="0"/>
        <v>5.7472189018102444</v>
      </c>
      <c r="F41" s="38"/>
      <c r="G41" s="35"/>
    </row>
    <row r="42" spans="1:8">
      <c r="E42" s="8"/>
    </row>
    <row r="46" spans="1:8">
      <c r="D46" s="26" t="s">
        <v>407</v>
      </c>
      <c r="E46" s="135" t="s">
        <v>889</v>
      </c>
    </row>
    <row r="47" spans="1:8" ht="26.25" thickBot="1">
      <c r="C47" s="104" t="s">
        <v>320</v>
      </c>
      <c r="D47" s="364" t="s">
        <v>412</v>
      </c>
      <c r="E47" s="364" t="s">
        <v>413</v>
      </c>
      <c r="F47" s="259"/>
    </row>
    <row r="48" spans="1:8">
      <c r="C48" s="94" t="s">
        <v>83</v>
      </c>
      <c r="D48" s="97">
        <v>1061325.5023418725</v>
      </c>
      <c r="E48" s="97">
        <v>0</v>
      </c>
      <c r="F48" s="259"/>
      <c r="G48" s="400"/>
      <c r="H48" s="8"/>
    </row>
    <row r="49" spans="3:8">
      <c r="C49" s="94" t="s">
        <v>173</v>
      </c>
      <c r="D49" s="97">
        <v>121570.00000000001</v>
      </c>
      <c r="E49" s="97">
        <v>0</v>
      </c>
      <c r="F49" s="259"/>
      <c r="G49" s="400"/>
      <c r="H49" s="8"/>
    </row>
    <row r="50" spans="3:8">
      <c r="C50" s="94" t="s">
        <v>187</v>
      </c>
      <c r="D50" s="97">
        <v>82705.259447728939</v>
      </c>
      <c r="E50" s="97">
        <v>0</v>
      </c>
      <c r="F50" s="259"/>
      <c r="G50" s="400"/>
      <c r="H50" s="8"/>
    </row>
    <row r="51" spans="3:8">
      <c r="C51" s="94" t="s">
        <v>188</v>
      </c>
      <c r="D51" s="97">
        <v>335622.99268485955</v>
      </c>
      <c r="E51" s="97">
        <v>0</v>
      </c>
      <c r="F51" s="259"/>
      <c r="G51" s="400"/>
      <c r="H51" s="8"/>
    </row>
    <row r="52" spans="3:8">
      <c r="C52" s="94" t="s">
        <v>174</v>
      </c>
      <c r="D52" s="97">
        <v>230948.33849455943</v>
      </c>
      <c r="E52" s="97">
        <v>0</v>
      </c>
      <c r="F52" s="259"/>
      <c r="G52" s="400"/>
      <c r="H52" s="8"/>
    </row>
    <row r="53" spans="3:8">
      <c r="C53" s="94" t="s">
        <v>175</v>
      </c>
      <c r="D53" s="97">
        <v>65549.355910065962</v>
      </c>
      <c r="E53" s="97">
        <v>0</v>
      </c>
      <c r="F53" s="259"/>
      <c r="G53" s="400"/>
      <c r="H53" s="8"/>
    </row>
    <row r="54" spans="3:8">
      <c r="C54" s="94" t="s">
        <v>80</v>
      </c>
      <c r="D54" s="97">
        <v>203014.48644300617</v>
      </c>
      <c r="E54" s="97">
        <v>0</v>
      </c>
      <c r="F54" s="259"/>
      <c r="G54" s="400"/>
      <c r="H54" s="8"/>
    </row>
    <row r="55" spans="3:8">
      <c r="C55" s="94" t="s">
        <v>208</v>
      </c>
      <c r="D55" s="97">
        <v>225930.01619904349</v>
      </c>
      <c r="E55" s="97">
        <v>0</v>
      </c>
      <c r="F55" s="259"/>
      <c r="G55" s="400"/>
      <c r="H55" s="8"/>
    </row>
    <row r="56" spans="3:8">
      <c r="C56" s="94" t="s">
        <v>81</v>
      </c>
      <c r="D56" s="97">
        <v>1043214.1735280307</v>
      </c>
      <c r="E56" s="97">
        <v>0</v>
      </c>
      <c r="F56" s="259"/>
      <c r="G56" s="400"/>
      <c r="H56" s="8"/>
    </row>
    <row r="57" spans="3:8">
      <c r="C57" s="94" t="s">
        <v>119</v>
      </c>
      <c r="D57" s="97">
        <v>680377.02788684214</v>
      </c>
      <c r="E57" s="97">
        <v>0</v>
      </c>
      <c r="F57" s="259"/>
      <c r="G57" s="400"/>
      <c r="H57" s="8"/>
    </row>
    <row r="58" spans="3:8">
      <c r="C58" s="94" t="s">
        <v>125</v>
      </c>
      <c r="D58" s="97">
        <v>71728.88083429051</v>
      </c>
      <c r="E58" s="97">
        <v>0</v>
      </c>
      <c r="F58" s="259"/>
      <c r="G58" s="400"/>
      <c r="H58" s="8"/>
    </row>
    <row r="59" spans="3:8">
      <c r="C59" s="94" t="s">
        <v>184</v>
      </c>
      <c r="D59" s="97">
        <v>184257.02046223544</v>
      </c>
      <c r="E59" s="97">
        <v>0</v>
      </c>
      <c r="F59" s="259"/>
      <c r="G59" s="400"/>
      <c r="H59" s="8"/>
    </row>
    <row r="60" spans="3:8">
      <c r="C60" s="94" t="s">
        <v>170</v>
      </c>
      <c r="D60" s="97">
        <v>970210.60984771117</v>
      </c>
      <c r="E60" s="97">
        <v>0</v>
      </c>
      <c r="F60" s="259"/>
      <c r="G60" s="400"/>
      <c r="H60" s="8"/>
    </row>
    <row r="61" spans="3:8">
      <c r="C61" s="94" t="s">
        <v>152</v>
      </c>
      <c r="D61" s="97">
        <v>162712.6731623282</v>
      </c>
      <c r="E61" s="97">
        <v>0</v>
      </c>
      <c r="F61" s="259"/>
      <c r="G61" s="400"/>
      <c r="H61" s="8"/>
    </row>
    <row r="62" spans="3:8">
      <c r="C62" s="94" t="s">
        <v>153</v>
      </c>
      <c r="D62" s="97">
        <v>58758.308627139486</v>
      </c>
      <c r="E62" s="8">
        <f>D62</f>
        <v>58758.308627139486</v>
      </c>
      <c r="F62" s="259"/>
      <c r="G62" s="400"/>
      <c r="H62" s="8"/>
    </row>
    <row r="63" spans="3:8">
      <c r="C63" s="94" t="s">
        <v>185</v>
      </c>
      <c r="D63" s="97">
        <v>209624.52365977745</v>
      </c>
      <c r="E63" s="8">
        <f>D63</f>
        <v>209624.52365977745</v>
      </c>
      <c r="F63" s="259"/>
      <c r="G63" s="400"/>
      <c r="H63" s="8"/>
    </row>
    <row r="64" spans="3:8">
      <c r="C64" s="94" t="s">
        <v>186</v>
      </c>
      <c r="D64" s="97">
        <v>33071</v>
      </c>
      <c r="E64" s="97">
        <v>0</v>
      </c>
      <c r="F64" s="259"/>
      <c r="G64" s="400"/>
      <c r="H64" s="8"/>
    </row>
    <row r="65" spans="3:8">
      <c r="C65" s="94" t="s">
        <v>150</v>
      </c>
      <c r="D65" s="97">
        <v>10241.354515708535</v>
      </c>
      <c r="E65" s="97">
        <v>0</v>
      </c>
      <c r="F65" s="259"/>
      <c r="G65" s="400"/>
      <c r="H65" s="8"/>
    </row>
    <row r="66" spans="3:8" ht="13.5" thickBot="1">
      <c r="C66" s="96" t="s">
        <v>287</v>
      </c>
      <c r="D66" s="101">
        <v>5750861.5240452019</v>
      </c>
      <c r="E66" s="37">
        <f>SUM(E48:E65)</f>
        <v>268382.83228691691</v>
      </c>
      <c r="F66" s="259"/>
      <c r="H66" s="8"/>
    </row>
    <row r="67" spans="3:8">
      <c r="F67" s="259"/>
    </row>
    <row r="68" spans="3:8">
      <c r="F68" s="259"/>
    </row>
  </sheetData>
  <hyperlinks>
    <hyperlink ref="B13" r:id="rId1"/>
  </hyperlinks>
  <pageMargins left="0.75" right="0.75" top="1" bottom="1" header="0.5" footer="0.5"/>
  <pageSetup paperSize="9" orientation="portrait" horizontalDpi="4294967292" verticalDpi="4294967292"/>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tabColor rgb="FFFF33CC"/>
  </sheetPr>
  <dimension ref="A2:G68"/>
  <sheetViews>
    <sheetView topLeftCell="A28" zoomScaleNormal="100" workbookViewId="0">
      <selection activeCell="H58" sqref="H58"/>
    </sheetView>
  </sheetViews>
  <sheetFormatPr baseColWidth="10" defaultColWidth="11" defaultRowHeight="12.75"/>
  <cols>
    <col min="1" max="1" width="4.875" style="1" customWidth="1"/>
    <col min="2" max="2" width="11" style="1"/>
    <col min="3" max="3" width="22.375" style="1" customWidth="1"/>
    <col min="4" max="16384" width="11" style="1"/>
  </cols>
  <sheetData>
    <row r="2" spans="1:7">
      <c r="B2" s="24" t="s">
        <v>71</v>
      </c>
    </row>
    <row r="3" spans="1:7">
      <c r="B3" s="11" t="s">
        <v>917</v>
      </c>
    </row>
    <row r="5" spans="1:7">
      <c r="B5" s="24" t="s">
        <v>130</v>
      </c>
    </row>
    <row r="6" spans="1:7">
      <c r="B6" s="30">
        <f>D41</f>
        <v>38256.598432892431</v>
      </c>
    </row>
    <row r="8" spans="1:7">
      <c r="B8" s="24" t="s">
        <v>100</v>
      </c>
    </row>
    <row r="9" spans="1:7">
      <c r="B9" s="1" t="s">
        <v>134</v>
      </c>
    </row>
    <row r="11" spans="1:7">
      <c r="B11" s="24" t="s">
        <v>135</v>
      </c>
    </row>
    <row r="12" spans="1:7">
      <c r="B12" s="2" t="s">
        <v>905</v>
      </c>
    </row>
    <row r="13" spans="1:7">
      <c r="B13" s="62" t="s">
        <v>52</v>
      </c>
      <c r="C13" s="65"/>
      <c r="D13" s="65"/>
      <c r="E13" s="65"/>
      <c r="F13" s="65"/>
      <c r="G13" s="65"/>
    </row>
    <row r="14" spans="1:7">
      <c r="A14" s="3"/>
      <c r="B14" s="282" t="s">
        <v>586</v>
      </c>
    </row>
    <row r="15" spans="1:7">
      <c r="A15" s="3"/>
      <c r="B15" s="283" t="s">
        <v>587</v>
      </c>
      <c r="C15" s="66"/>
    </row>
    <row r="16" spans="1:7" s="134" customFormat="1">
      <c r="A16" s="3"/>
      <c r="B16" s="62"/>
      <c r="C16" s="66"/>
    </row>
    <row r="17" spans="1:7" s="134" customFormat="1">
      <c r="A17" s="3"/>
      <c r="B17" s="62"/>
      <c r="C17" s="66"/>
    </row>
    <row r="19" spans="1:7">
      <c r="B19" s="13" t="s">
        <v>30</v>
      </c>
    </row>
    <row r="20" spans="1:7">
      <c r="D20" s="40" t="s">
        <v>316</v>
      </c>
    </row>
    <row r="21" spans="1:7" ht="15">
      <c r="C21" s="330" t="s">
        <v>227</v>
      </c>
      <c r="D21" s="102"/>
    </row>
    <row r="22" spans="1:7" ht="41.25" thickBot="1">
      <c r="A22" s="22"/>
      <c r="B22" s="68"/>
      <c r="C22" s="68" t="s">
        <v>724</v>
      </c>
      <c r="D22" s="68" t="s">
        <v>148</v>
      </c>
      <c r="E22" s="68" t="s">
        <v>93</v>
      </c>
      <c r="F22" s="68" t="s">
        <v>147</v>
      </c>
      <c r="G22" s="68" t="s">
        <v>82</v>
      </c>
    </row>
    <row r="23" spans="1:7">
      <c r="B23" s="1" t="s">
        <v>83</v>
      </c>
      <c r="C23" s="8">
        <v>8400674</v>
      </c>
      <c r="D23" s="8">
        <f>+C48</f>
        <v>0</v>
      </c>
      <c r="E23" s="23">
        <f t="shared" ref="E23:E41" si="0">D23*1000/C23</f>
        <v>0</v>
      </c>
      <c r="F23" s="23"/>
    </row>
    <row r="24" spans="1:7">
      <c r="B24" s="1" t="s">
        <v>173</v>
      </c>
      <c r="C24" s="8">
        <v>1321616</v>
      </c>
      <c r="D24" s="8">
        <f t="shared" ref="D24:D40" si="1">+C49</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7">
      <c r="B33" s="1" t="s">
        <v>125</v>
      </c>
      <c r="C33" s="8">
        <v>1096314.5</v>
      </c>
      <c r="D33" s="8">
        <f t="shared" si="1"/>
        <v>0</v>
      </c>
      <c r="E33" s="23">
        <f t="shared" si="0"/>
        <v>0</v>
      </c>
      <c r="F33" s="23"/>
    </row>
    <row r="34" spans="1:7">
      <c r="B34" s="1" t="s">
        <v>184</v>
      </c>
      <c r="C34" s="8">
        <v>2740521</v>
      </c>
      <c r="D34" s="8">
        <f t="shared" si="1"/>
        <v>0</v>
      </c>
      <c r="E34" s="23">
        <f t="shared" si="0"/>
        <v>0</v>
      </c>
      <c r="F34" s="23"/>
    </row>
    <row r="35" spans="1:7">
      <c r="B35" s="1" t="s">
        <v>170</v>
      </c>
      <c r="C35" s="8">
        <v>6445718</v>
      </c>
      <c r="D35" s="8">
        <f t="shared" si="1"/>
        <v>0</v>
      </c>
      <c r="E35" s="23">
        <f t="shared" si="0"/>
        <v>0</v>
      </c>
      <c r="F35" s="23"/>
    </row>
    <row r="36" spans="1:7">
      <c r="B36" s="1" t="s">
        <v>152</v>
      </c>
      <c r="C36" s="8">
        <v>1467053</v>
      </c>
      <c r="D36" s="8">
        <f t="shared" si="1"/>
        <v>0</v>
      </c>
      <c r="E36" s="23">
        <f t="shared" si="0"/>
        <v>0</v>
      </c>
      <c r="F36" s="23"/>
    </row>
    <row r="37" spans="1:7">
      <c r="B37" s="1" t="s">
        <v>153</v>
      </c>
      <c r="C37" s="8">
        <v>640633</v>
      </c>
      <c r="D37" s="8">
        <f t="shared" si="1"/>
        <v>10157.575626759373</v>
      </c>
      <c r="E37" s="23">
        <f t="shared" si="0"/>
        <v>15.85552980686192</v>
      </c>
      <c r="F37" s="23"/>
    </row>
    <row r="38" spans="1:7">
      <c r="B38" s="1" t="s">
        <v>185</v>
      </c>
      <c r="C38" s="8">
        <v>2189121</v>
      </c>
      <c r="D38" s="8">
        <f t="shared" si="1"/>
        <v>28099.02280613306</v>
      </c>
      <c r="E38" s="23">
        <f t="shared" si="0"/>
        <v>12.835755906655256</v>
      </c>
      <c r="F38" s="23"/>
    </row>
    <row r="39" spans="1:7">
      <c r="B39" s="1" t="s">
        <v>186</v>
      </c>
      <c r="C39" s="8">
        <v>318027.5</v>
      </c>
      <c r="D39" s="8">
        <f t="shared" si="1"/>
        <v>0</v>
      </c>
      <c r="E39" s="23">
        <f t="shared" si="0"/>
        <v>0</v>
      </c>
      <c r="F39" s="23"/>
    </row>
    <row r="40" spans="1:7">
      <c r="B40" s="1" t="s">
        <v>150</v>
      </c>
      <c r="C40" s="8">
        <v>169659.5</v>
      </c>
      <c r="D40" s="8">
        <f t="shared" si="1"/>
        <v>0</v>
      </c>
      <c r="E40" s="23">
        <f t="shared" si="0"/>
        <v>0</v>
      </c>
      <c r="F40" s="23"/>
    </row>
    <row r="41" spans="1:7" ht="13.5" thickBot="1">
      <c r="A41" s="24"/>
      <c r="B41" s="35" t="s">
        <v>151</v>
      </c>
      <c r="C41" s="36">
        <v>46697861.5</v>
      </c>
      <c r="D41" s="37">
        <f>SUM(D23:D40)</f>
        <v>38256.598432892431</v>
      </c>
      <c r="E41" s="38">
        <f t="shared" si="0"/>
        <v>0.81923662463413738</v>
      </c>
      <c r="F41" s="38"/>
      <c r="G41" s="35"/>
    </row>
    <row r="42" spans="1:7">
      <c r="E42" s="8"/>
    </row>
    <row r="44" spans="1:7">
      <c r="B44" s="1" t="s">
        <v>918</v>
      </c>
      <c r="C44" s="134"/>
      <c r="D44" s="134"/>
    </row>
    <row r="45" spans="1:7" s="141" customFormat="1"/>
    <row r="46" spans="1:7">
      <c r="B46" s="28"/>
      <c r="C46" s="26" t="s">
        <v>353</v>
      </c>
      <c r="D46" s="134"/>
    </row>
    <row r="47" spans="1:7" ht="26.25" thickBot="1">
      <c r="B47" s="98"/>
      <c r="C47" s="364" t="s">
        <v>421</v>
      </c>
      <c r="D47" s="134"/>
    </row>
    <row r="48" spans="1:7">
      <c r="B48" s="100" t="s">
        <v>83</v>
      </c>
      <c r="C48" s="97">
        <v>0</v>
      </c>
      <c r="D48" s="134"/>
    </row>
    <row r="49" spans="2:4">
      <c r="B49" s="100" t="s">
        <v>173</v>
      </c>
      <c r="C49" s="97">
        <v>0</v>
      </c>
      <c r="D49" s="134"/>
    </row>
    <row r="50" spans="2:4">
      <c r="B50" s="100" t="s">
        <v>187</v>
      </c>
      <c r="C50" s="97">
        <v>0</v>
      </c>
      <c r="D50" s="134"/>
    </row>
    <row r="51" spans="2:4">
      <c r="B51" s="100" t="s">
        <v>188</v>
      </c>
      <c r="C51" s="97">
        <v>0</v>
      </c>
      <c r="D51" s="134"/>
    </row>
    <row r="52" spans="2:4">
      <c r="B52" s="100" t="s">
        <v>174</v>
      </c>
      <c r="C52" s="97">
        <v>0</v>
      </c>
      <c r="D52" s="134"/>
    </row>
    <row r="53" spans="2:4">
      <c r="B53" s="100" t="s">
        <v>175</v>
      </c>
      <c r="C53" s="97">
        <v>0</v>
      </c>
      <c r="D53" s="134"/>
    </row>
    <row r="54" spans="2:4">
      <c r="B54" s="100" t="s">
        <v>80</v>
      </c>
      <c r="C54" s="97">
        <v>0</v>
      </c>
      <c r="D54" s="134"/>
    </row>
    <row r="55" spans="2:4">
      <c r="B55" s="100" t="s">
        <v>208</v>
      </c>
      <c r="C55" s="97">
        <v>0</v>
      </c>
      <c r="D55" s="134"/>
    </row>
    <row r="56" spans="2:4">
      <c r="B56" s="100" t="s">
        <v>81</v>
      </c>
      <c r="C56" s="97">
        <v>0</v>
      </c>
      <c r="D56" s="134"/>
    </row>
    <row r="57" spans="2:4">
      <c r="B57" s="100" t="s">
        <v>119</v>
      </c>
      <c r="C57" s="97">
        <v>0</v>
      </c>
      <c r="D57" s="134"/>
    </row>
    <row r="58" spans="2:4">
      <c r="B58" s="100" t="s">
        <v>125</v>
      </c>
      <c r="C58" s="97">
        <v>0</v>
      </c>
      <c r="D58" s="134"/>
    </row>
    <row r="59" spans="2:4">
      <c r="B59" s="100" t="s">
        <v>184</v>
      </c>
      <c r="C59" s="97">
        <v>0</v>
      </c>
      <c r="D59" s="134"/>
    </row>
    <row r="60" spans="2:4">
      <c r="B60" s="100" t="s">
        <v>170</v>
      </c>
      <c r="C60" s="97">
        <v>0</v>
      </c>
      <c r="D60" s="134"/>
    </row>
    <row r="61" spans="2:4">
      <c r="B61" s="100" t="s">
        <v>152</v>
      </c>
      <c r="C61" s="97">
        <v>0</v>
      </c>
      <c r="D61" s="134"/>
    </row>
    <row r="62" spans="2:4">
      <c r="B62" s="100" t="s">
        <v>153</v>
      </c>
      <c r="C62" s="51">
        <v>10157.575626759373</v>
      </c>
      <c r="D62" s="134"/>
    </row>
    <row r="63" spans="2:4">
      <c r="B63" s="100" t="s">
        <v>185</v>
      </c>
      <c r="C63" s="51">
        <v>28099.02280613306</v>
      </c>
      <c r="D63" s="134"/>
    </row>
    <row r="64" spans="2:4">
      <c r="B64" s="100" t="s">
        <v>186</v>
      </c>
      <c r="C64" s="97">
        <v>0</v>
      </c>
      <c r="D64" s="134"/>
    </row>
    <row r="65" spans="2:4">
      <c r="B65" s="100" t="s">
        <v>150</v>
      </c>
      <c r="C65" s="97">
        <v>0</v>
      </c>
      <c r="D65" s="134"/>
    </row>
    <row r="66" spans="2:4" ht="13.5" thickBot="1">
      <c r="B66" s="96" t="s">
        <v>287</v>
      </c>
      <c r="C66" s="101">
        <v>38256.598432892431</v>
      </c>
      <c r="D66" s="134"/>
    </row>
    <row r="67" spans="2:4">
      <c r="D67" s="134"/>
    </row>
    <row r="68" spans="2:4">
      <c r="D68" s="134"/>
    </row>
  </sheetData>
  <hyperlinks>
    <hyperlink ref="B13" r:id="rId1"/>
    <hyperlink ref="B15" r:id="rId2"/>
  </hyperlinks>
  <pageMargins left="0.75" right="0.75" top="1" bottom="1" header="0.5" footer="0.5"/>
  <pageSetup orientation="portrait" horizontalDpi="4294967292" verticalDpi="4294967292"/>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B2:G71"/>
  <sheetViews>
    <sheetView topLeftCell="A34" zoomScaleNormal="100" workbookViewId="0">
      <selection activeCell="E63" sqref="E63"/>
    </sheetView>
  </sheetViews>
  <sheetFormatPr baseColWidth="10" defaultRowHeight="15"/>
  <cols>
    <col min="1" max="1" width="6" style="431" customWidth="1"/>
    <col min="2" max="2" width="25.75" style="431" customWidth="1"/>
    <col min="3" max="3" width="31.75" style="431" customWidth="1"/>
    <col min="4" max="4" width="18.375" style="431" customWidth="1"/>
    <col min="5" max="5" width="17.125" style="431" customWidth="1"/>
    <col min="6" max="6" width="13" style="431" bestFit="1" customWidth="1"/>
    <col min="7" max="7" width="18.125" style="431" customWidth="1"/>
    <col min="8" max="8" width="20" style="431" customWidth="1"/>
    <col min="9" max="9" width="22.5" style="431" customWidth="1"/>
    <col min="10" max="10" width="24.875" style="431" customWidth="1"/>
    <col min="11" max="11" width="13.375" style="431" bestFit="1" customWidth="1"/>
    <col min="12" max="12" width="9.5" style="431" bestFit="1" customWidth="1"/>
    <col min="13" max="16384" width="11" style="431"/>
  </cols>
  <sheetData>
    <row r="2" spans="2:7">
      <c r="B2" s="433" t="s">
        <v>71</v>
      </c>
    </row>
    <row r="3" spans="2:7">
      <c r="B3" s="434" t="s">
        <v>1195</v>
      </c>
    </row>
    <row r="4" spans="2:7">
      <c r="F4" s="432"/>
      <c r="G4" s="432"/>
    </row>
    <row r="5" spans="2:7">
      <c r="B5" s="433" t="s">
        <v>32</v>
      </c>
      <c r="G5" s="432"/>
    </row>
    <row r="6" spans="2:7">
      <c r="B6" s="435">
        <f>D41</f>
        <v>9272.1039999999994</v>
      </c>
      <c r="F6" s="436"/>
      <c r="G6" s="432"/>
    </row>
    <row r="7" spans="2:7">
      <c r="F7" s="437"/>
      <c r="G7" s="432"/>
    </row>
    <row r="8" spans="2:7">
      <c r="B8" s="433" t="s">
        <v>136</v>
      </c>
      <c r="G8" s="432"/>
    </row>
    <row r="9" spans="2:7">
      <c r="B9" s="432" t="s">
        <v>957</v>
      </c>
      <c r="G9" s="432"/>
    </row>
    <row r="10" spans="2:7">
      <c r="F10" s="432"/>
      <c r="G10" s="432"/>
    </row>
    <row r="11" spans="2:7">
      <c r="B11" s="432" t="s">
        <v>74</v>
      </c>
      <c r="G11" s="432"/>
    </row>
    <row r="12" spans="2:7">
      <c r="B12" s="438" t="s">
        <v>958</v>
      </c>
      <c r="G12" s="439"/>
    </row>
    <row r="13" spans="2:7">
      <c r="B13" s="464" t="s">
        <v>219</v>
      </c>
      <c r="G13" s="432"/>
    </row>
    <row r="14" spans="2:7">
      <c r="B14" s="431" t="s">
        <v>1111</v>
      </c>
      <c r="F14" s="432"/>
      <c r="G14" s="432"/>
    </row>
    <row r="15" spans="2:7">
      <c r="B15" s="431" t="s">
        <v>1112</v>
      </c>
      <c r="F15" s="432"/>
      <c r="G15" s="432"/>
    </row>
    <row r="16" spans="2:7">
      <c r="F16" s="432"/>
      <c r="G16" s="432"/>
    </row>
    <row r="17" spans="2:7">
      <c r="F17" s="432"/>
      <c r="G17" s="432"/>
    </row>
    <row r="18" spans="2:7">
      <c r="B18" s="432"/>
      <c r="C18" s="432"/>
      <c r="D18" s="432"/>
      <c r="E18" s="432"/>
      <c r="F18" s="432"/>
      <c r="G18" s="432"/>
    </row>
    <row r="19" spans="2:7">
      <c r="B19" s="440" t="s">
        <v>30</v>
      </c>
      <c r="C19" s="432"/>
      <c r="D19" s="432"/>
      <c r="E19" s="432"/>
      <c r="F19" s="432"/>
      <c r="G19" s="432"/>
    </row>
    <row r="20" spans="2:7">
      <c r="B20" s="432"/>
      <c r="C20" s="432"/>
      <c r="D20" s="40" t="s">
        <v>316</v>
      </c>
      <c r="E20" s="432"/>
      <c r="F20" s="432"/>
      <c r="G20" s="432"/>
    </row>
    <row r="21" spans="2:7">
      <c r="B21" s="432"/>
      <c r="C21" s="442" t="s">
        <v>227</v>
      </c>
      <c r="D21" s="432"/>
      <c r="E21" s="432"/>
      <c r="F21" s="432"/>
      <c r="G21" s="432"/>
    </row>
    <row r="22" spans="2:7" ht="27.75" thickBot="1">
      <c r="B22" s="443"/>
      <c r="C22" s="443" t="s">
        <v>724</v>
      </c>
      <c r="D22" s="443" t="s">
        <v>13</v>
      </c>
      <c r="E22" s="443" t="s">
        <v>93</v>
      </c>
      <c r="F22" s="443" t="s">
        <v>147</v>
      </c>
      <c r="G22" s="443" t="s">
        <v>82</v>
      </c>
    </row>
    <row r="23" spans="2:7">
      <c r="B23" s="432" t="s">
        <v>83</v>
      </c>
      <c r="C23" s="437">
        <v>8400674</v>
      </c>
      <c r="D23" s="437">
        <f>C51</f>
        <v>0</v>
      </c>
      <c r="E23" s="444">
        <f t="shared" ref="E23:E41" si="0">D23*1000/C23</f>
        <v>0</v>
      </c>
      <c r="F23" s="444">
        <f>E$41-E23</f>
        <v>0.19855521649529925</v>
      </c>
      <c r="G23" s="437">
        <f>F23*C23/1000</f>
        <v>1667.9976447764316</v>
      </c>
    </row>
    <row r="24" spans="2:7">
      <c r="B24" s="432" t="s">
        <v>173</v>
      </c>
      <c r="C24" s="437">
        <v>1321616</v>
      </c>
      <c r="D24" s="437">
        <f t="shared" ref="D24:D40" si="1">C52</f>
        <v>0</v>
      </c>
      <c r="E24" s="444">
        <f t="shared" si="0"/>
        <v>0</v>
      </c>
      <c r="F24" s="444">
        <f t="shared" ref="F24:F41" si="2">E$41-E24</f>
        <v>0.19855521649529925</v>
      </c>
      <c r="G24" s="437">
        <f t="shared" ref="G24:G40" si="3">F24*C24/1000</f>
        <v>262.41375100365144</v>
      </c>
    </row>
    <row r="25" spans="2:7">
      <c r="B25" s="432" t="s">
        <v>187</v>
      </c>
      <c r="C25" s="437">
        <v>1056492.5</v>
      </c>
      <c r="D25" s="437">
        <f t="shared" si="1"/>
        <v>0</v>
      </c>
      <c r="E25" s="444">
        <f t="shared" si="0"/>
        <v>0</v>
      </c>
      <c r="F25" s="444">
        <f t="shared" si="2"/>
        <v>0.19855521649529925</v>
      </c>
      <c r="G25" s="437">
        <f t="shared" si="3"/>
        <v>209.77209706315995</v>
      </c>
    </row>
    <row r="26" spans="2:7">
      <c r="B26" s="432" t="s">
        <v>188</v>
      </c>
      <c r="C26" s="437">
        <v>1103960.5</v>
      </c>
      <c r="D26" s="437">
        <f t="shared" si="1"/>
        <v>0</v>
      </c>
      <c r="E26" s="444">
        <f t="shared" si="0"/>
        <v>0</v>
      </c>
      <c r="F26" s="444">
        <f t="shared" si="2"/>
        <v>0.19855521649529925</v>
      </c>
      <c r="G26" s="437">
        <f t="shared" si="3"/>
        <v>219.19711607975881</v>
      </c>
    </row>
    <row r="27" spans="2:7">
      <c r="B27" s="432" t="s">
        <v>174</v>
      </c>
      <c r="C27" s="437">
        <v>2102560.5</v>
      </c>
      <c r="D27" s="437">
        <f t="shared" si="1"/>
        <v>0</v>
      </c>
      <c r="E27" s="444">
        <f t="shared" si="0"/>
        <v>0</v>
      </c>
      <c r="F27" s="444">
        <f t="shared" si="2"/>
        <v>0.19855521649529925</v>
      </c>
      <c r="G27" s="437">
        <f t="shared" si="3"/>
        <v>417.47435527196461</v>
      </c>
    </row>
    <row r="28" spans="2:7">
      <c r="B28" s="432" t="s">
        <v>175</v>
      </c>
      <c r="C28" s="437">
        <v>586917.5</v>
      </c>
      <c r="D28" s="437">
        <f t="shared" si="1"/>
        <v>0</v>
      </c>
      <c r="E28" s="444">
        <f t="shared" si="0"/>
        <v>0</v>
      </c>
      <c r="F28" s="444">
        <f t="shared" si="2"/>
        <v>0.19855521649529925</v>
      </c>
      <c r="G28" s="437">
        <f t="shared" si="3"/>
        <v>116.53553127737979</v>
      </c>
    </row>
    <row r="29" spans="2:7">
      <c r="B29" s="432" t="s">
        <v>80</v>
      </c>
      <c r="C29" s="437">
        <v>2483421</v>
      </c>
      <c r="D29" s="437">
        <f t="shared" si="1"/>
        <v>0</v>
      </c>
      <c r="E29" s="444">
        <f t="shared" si="0"/>
        <v>0</v>
      </c>
      <c r="F29" s="444">
        <f t="shared" si="2"/>
        <v>0.19855521649529925</v>
      </c>
      <c r="G29" s="437">
        <f t="shared" si="3"/>
        <v>493.0961943039726</v>
      </c>
    </row>
    <row r="30" spans="2:7">
      <c r="B30" s="432" t="s">
        <v>208</v>
      </c>
      <c r="C30" s="437">
        <v>2068901</v>
      </c>
      <c r="D30" s="437">
        <f t="shared" si="1"/>
        <v>0</v>
      </c>
      <c r="E30" s="444">
        <f t="shared" si="0"/>
        <v>0</v>
      </c>
      <c r="F30" s="444">
        <f t="shared" si="2"/>
        <v>0.19855521649529925</v>
      </c>
      <c r="G30" s="437">
        <f t="shared" si="3"/>
        <v>410.79108596234113</v>
      </c>
    </row>
    <row r="31" spans="2:7">
      <c r="B31" s="432" t="s">
        <v>81</v>
      </c>
      <c r="C31" s="437">
        <v>7513504.5</v>
      </c>
      <c r="D31" s="437">
        <f t="shared" si="1"/>
        <v>0</v>
      </c>
      <c r="E31" s="444">
        <f t="shared" si="0"/>
        <v>0</v>
      </c>
      <c r="F31" s="444">
        <f t="shared" si="2"/>
        <v>0.19855521649529925</v>
      </c>
      <c r="G31" s="437">
        <f t="shared" si="3"/>
        <v>1491.8455126359052</v>
      </c>
    </row>
    <row r="32" spans="2:7">
      <c r="B32" s="432" t="s">
        <v>119</v>
      </c>
      <c r="C32" s="437">
        <v>4992766.5</v>
      </c>
      <c r="D32" s="437">
        <f t="shared" si="1"/>
        <v>0</v>
      </c>
      <c r="E32" s="444">
        <f t="shared" si="0"/>
        <v>0</v>
      </c>
      <c r="F32" s="444">
        <f t="shared" si="2"/>
        <v>0.19855521649529925</v>
      </c>
      <c r="G32" s="437">
        <f t="shared" si="3"/>
        <v>991.33983331797754</v>
      </c>
    </row>
    <row r="33" spans="2:7">
      <c r="B33" s="432" t="s">
        <v>125</v>
      </c>
      <c r="C33" s="437">
        <v>1096314.5</v>
      </c>
      <c r="D33" s="437">
        <f t="shared" si="1"/>
        <v>0</v>
      </c>
      <c r="E33" s="444">
        <f t="shared" si="0"/>
        <v>0</v>
      </c>
      <c r="F33" s="444">
        <f t="shared" si="2"/>
        <v>0.19855521649529925</v>
      </c>
      <c r="G33" s="437">
        <f t="shared" si="3"/>
        <v>217.67896289443573</v>
      </c>
    </row>
    <row r="34" spans="2:7">
      <c r="B34" s="432" t="s">
        <v>184</v>
      </c>
      <c r="C34" s="437">
        <v>2740521</v>
      </c>
      <c r="D34" s="437">
        <f t="shared" si="1"/>
        <v>0</v>
      </c>
      <c r="E34" s="444">
        <f t="shared" si="0"/>
        <v>0</v>
      </c>
      <c r="F34" s="444">
        <f t="shared" si="2"/>
        <v>0.19855521649529925</v>
      </c>
      <c r="G34" s="437">
        <f t="shared" si="3"/>
        <v>544.14474046491398</v>
      </c>
    </row>
    <row r="35" spans="2:7">
      <c r="B35" s="432" t="s">
        <v>170</v>
      </c>
      <c r="C35" s="437">
        <v>6445718</v>
      </c>
      <c r="D35" s="437">
        <f t="shared" si="1"/>
        <v>0</v>
      </c>
      <c r="E35" s="444">
        <f t="shared" si="0"/>
        <v>0</v>
      </c>
      <c r="F35" s="444">
        <f t="shared" si="2"/>
        <v>0.19855521649529925</v>
      </c>
      <c r="G35" s="437">
        <f t="shared" si="3"/>
        <v>1279.8309329576473</v>
      </c>
    </row>
    <row r="36" spans="2:7">
      <c r="B36" s="432" t="s">
        <v>152</v>
      </c>
      <c r="C36" s="437">
        <v>1467053</v>
      </c>
      <c r="D36" s="437">
        <f t="shared" si="1"/>
        <v>0</v>
      </c>
      <c r="E36" s="444">
        <f t="shared" si="0"/>
        <v>0</v>
      </c>
      <c r="F36" s="444">
        <f t="shared" si="2"/>
        <v>0.19855521649529925</v>
      </c>
      <c r="G36" s="437">
        <f t="shared" si="3"/>
        <v>291.29102602507828</v>
      </c>
    </row>
    <row r="37" spans="2:7">
      <c r="B37" s="432" t="s">
        <v>153</v>
      </c>
      <c r="C37" s="437">
        <v>640633</v>
      </c>
      <c r="D37" s="437">
        <f t="shared" si="1"/>
        <v>1598.104</v>
      </c>
      <c r="E37" s="444">
        <f t="shared" si="0"/>
        <v>2.4945702141475699</v>
      </c>
      <c r="F37" s="444">
        <f t="shared" si="2"/>
        <v>-2.2960149976522706</v>
      </c>
      <c r="G37" s="437">
        <f t="shared" si="3"/>
        <v>-1470.9029759909672</v>
      </c>
    </row>
    <row r="38" spans="2:7">
      <c r="B38" s="432" t="s">
        <v>185</v>
      </c>
      <c r="C38" s="437">
        <v>2189121</v>
      </c>
      <c r="D38" s="437">
        <f t="shared" si="1"/>
        <v>7674</v>
      </c>
      <c r="E38" s="444">
        <f t="shared" si="0"/>
        <v>3.5055165977577301</v>
      </c>
      <c r="F38" s="444">
        <f t="shared" si="2"/>
        <v>-3.3069613812624308</v>
      </c>
      <c r="G38" s="437">
        <f t="shared" si="3"/>
        <v>-7239.3386059105933</v>
      </c>
    </row>
    <row r="39" spans="2:7">
      <c r="B39" s="432" t="s">
        <v>186</v>
      </c>
      <c r="C39" s="437">
        <v>318027.5</v>
      </c>
      <c r="D39" s="437">
        <f t="shared" si="1"/>
        <v>0</v>
      </c>
      <c r="E39" s="444">
        <f t="shared" si="0"/>
        <v>0</v>
      </c>
      <c r="F39" s="444">
        <f t="shared" si="2"/>
        <v>0.19855521649529925</v>
      </c>
      <c r="G39" s="437">
        <f t="shared" si="3"/>
        <v>63.146019113958786</v>
      </c>
    </row>
    <row r="40" spans="2:7">
      <c r="B40" s="445" t="s">
        <v>150</v>
      </c>
      <c r="C40" s="437">
        <v>169659.5</v>
      </c>
      <c r="D40" s="437">
        <f t="shared" si="1"/>
        <v>0</v>
      </c>
      <c r="E40" s="446">
        <f t="shared" si="0"/>
        <v>0</v>
      </c>
      <c r="F40" s="446">
        <f t="shared" si="2"/>
        <v>0.19855521649529925</v>
      </c>
      <c r="G40" s="447">
        <f t="shared" si="3"/>
        <v>33.686778752984225</v>
      </c>
    </row>
    <row r="41" spans="2:7" ht="15.75" thickBot="1">
      <c r="B41" s="448" t="s">
        <v>151</v>
      </c>
      <c r="C41" s="449">
        <v>46697861.5</v>
      </c>
      <c r="D41" s="450">
        <f>SUM(D23:D40)</f>
        <v>9272.1039999999994</v>
      </c>
      <c r="E41" s="451">
        <f t="shared" si="0"/>
        <v>0.19855521649529925</v>
      </c>
      <c r="F41" s="452">
        <f t="shared" si="2"/>
        <v>0</v>
      </c>
      <c r="G41" s="450">
        <f>SUM(G23:G40)</f>
        <v>8.1001871876651421E-13</v>
      </c>
    </row>
    <row r="43" spans="2:7">
      <c r="B43" s="453"/>
    </row>
    <row r="44" spans="2:7">
      <c r="B44" s="453" t="s">
        <v>1102</v>
      </c>
    </row>
    <row r="45" spans="2:7" ht="16.5">
      <c r="B45" s="162" t="s">
        <v>219</v>
      </c>
    </row>
    <row r="46" spans="2:7">
      <c r="B46" s="431" t="s">
        <v>1111</v>
      </c>
    </row>
    <row r="47" spans="2:7">
      <c r="B47" s="431" t="s">
        <v>1113</v>
      </c>
    </row>
    <row r="48" spans="2:7">
      <c r="D48" s="454"/>
      <c r="G48" s="454"/>
    </row>
    <row r="49" spans="2:3">
      <c r="B49" s="431" t="s">
        <v>1104</v>
      </c>
      <c r="C49" s="468" t="s">
        <v>1188</v>
      </c>
    </row>
    <row r="50" spans="2:3" ht="30.75" thickBot="1">
      <c r="B50" s="456" t="s">
        <v>320</v>
      </c>
      <c r="C50" s="472" t="s">
        <v>1114</v>
      </c>
    </row>
    <row r="51" spans="2:3">
      <c r="B51" s="432" t="s">
        <v>83</v>
      </c>
      <c r="C51" s="437">
        <v>0</v>
      </c>
    </row>
    <row r="52" spans="2:3">
      <c r="B52" s="432" t="s">
        <v>173</v>
      </c>
      <c r="C52" s="437">
        <v>0</v>
      </c>
    </row>
    <row r="53" spans="2:3">
      <c r="B53" s="432" t="s">
        <v>187</v>
      </c>
      <c r="C53" s="437">
        <v>0</v>
      </c>
    </row>
    <row r="54" spans="2:3">
      <c r="B54" s="432" t="s">
        <v>188</v>
      </c>
      <c r="C54" s="437">
        <v>0</v>
      </c>
    </row>
    <row r="55" spans="2:3">
      <c r="B55" s="432" t="s">
        <v>174</v>
      </c>
      <c r="C55" s="437">
        <v>0</v>
      </c>
    </row>
    <row r="56" spans="2:3">
      <c r="B56" s="432" t="s">
        <v>175</v>
      </c>
      <c r="C56" s="437">
        <v>0</v>
      </c>
    </row>
    <row r="57" spans="2:3">
      <c r="B57" s="432" t="s">
        <v>80</v>
      </c>
      <c r="C57" s="437">
        <v>0</v>
      </c>
    </row>
    <row r="58" spans="2:3">
      <c r="B58" s="432" t="s">
        <v>208</v>
      </c>
      <c r="C58" s="437">
        <v>0</v>
      </c>
    </row>
    <row r="59" spans="2:3">
      <c r="B59" s="432" t="s">
        <v>81</v>
      </c>
      <c r="C59" s="437">
        <v>0</v>
      </c>
    </row>
    <row r="60" spans="2:3">
      <c r="B60" s="432" t="s">
        <v>119</v>
      </c>
      <c r="C60" s="437">
        <v>0</v>
      </c>
    </row>
    <row r="61" spans="2:3">
      <c r="B61" s="432" t="s">
        <v>125</v>
      </c>
      <c r="C61" s="437">
        <v>0</v>
      </c>
    </row>
    <row r="62" spans="2:3">
      <c r="B62" s="432" t="s">
        <v>184</v>
      </c>
      <c r="C62" s="437">
        <v>0</v>
      </c>
    </row>
    <row r="63" spans="2:3">
      <c r="B63" s="432" t="s">
        <v>170</v>
      </c>
      <c r="C63" s="437">
        <v>0</v>
      </c>
    </row>
    <row r="64" spans="2:3">
      <c r="B64" s="432" t="s">
        <v>152</v>
      </c>
      <c r="C64" s="437">
        <v>0</v>
      </c>
    </row>
    <row r="65" spans="2:3">
      <c r="B65" s="432" t="s">
        <v>153</v>
      </c>
      <c r="C65" s="520">
        <v>1598.104</v>
      </c>
    </row>
    <row r="66" spans="2:3">
      <c r="B66" s="432" t="s">
        <v>185</v>
      </c>
      <c r="C66" s="520">
        <v>7674</v>
      </c>
    </row>
    <row r="67" spans="2:3">
      <c r="B67" s="432" t="s">
        <v>186</v>
      </c>
      <c r="C67" s="437">
        <v>0</v>
      </c>
    </row>
    <row r="68" spans="2:3">
      <c r="B68" s="445" t="s">
        <v>150</v>
      </c>
      <c r="C68" s="447">
        <v>0</v>
      </c>
    </row>
    <row r="69" spans="2:3" ht="15.75" thickBot="1">
      <c r="B69" s="448" t="s">
        <v>151</v>
      </c>
      <c r="C69" s="449">
        <f>SUM(C51:C68)</f>
        <v>9272.1039999999994</v>
      </c>
    </row>
    <row r="71" spans="2:3">
      <c r="B71" s="431" t="s">
        <v>1120</v>
      </c>
      <c r="C71" s="463"/>
    </row>
  </sheetData>
  <hyperlinks>
    <hyperlink ref="B13" r:id="rId1"/>
    <hyperlink ref="B45" r:id="rId2"/>
  </hyperlinks>
  <pageMargins left="0.7" right="0.7" top="0.75" bottom="0.75" header="0.3" footer="0.3"/>
  <pageSetup paperSize="9" scale="65" orientation="landscape" r:id="rId3"/>
  <colBreaks count="1" manualBreakCount="1">
    <brk id="9" max="1048575"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B2:G71"/>
  <sheetViews>
    <sheetView topLeftCell="A31" zoomScaleNormal="100" workbookViewId="0">
      <selection activeCell="C49" sqref="C49"/>
    </sheetView>
  </sheetViews>
  <sheetFormatPr baseColWidth="10" defaultRowHeight="15"/>
  <cols>
    <col min="1" max="1" width="6" style="431" customWidth="1"/>
    <col min="2" max="2" width="25.75" style="431" customWidth="1"/>
    <col min="3" max="3" width="31.75" style="431" customWidth="1"/>
    <col min="4" max="4" width="18.375" style="431" customWidth="1"/>
    <col min="5" max="5" width="17.125" style="431" customWidth="1"/>
    <col min="6" max="6" width="13" style="431" bestFit="1" customWidth="1"/>
    <col min="7" max="7" width="18.125" style="431" customWidth="1"/>
    <col min="8" max="8" width="20" style="431" customWidth="1"/>
    <col min="9" max="9" width="22.5" style="431" customWidth="1"/>
    <col min="10" max="10" width="24.875" style="431" customWidth="1"/>
    <col min="11" max="11" width="13.375" style="431" bestFit="1" customWidth="1"/>
    <col min="12" max="12" width="9.5" style="431" bestFit="1" customWidth="1"/>
    <col min="13" max="16384" width="11" style="431"/>
  </cols>
  <sheetData>
    <row r="2" spans="2:7">
      <c r="B2" s="433" t="s">
        <v>71</v>
      </c>
    </row>
    <row r="3" spans="2:7">
      <c r="B3" s="434" t="s">
        <v>1191</v>
      </c>
    </row>
    <row r="4" spans="2:7">
      <c r="F4" s="432"/>
      <c r="G4" s="432"/>
    </row>
    <row r="5" spans="2:7">
      <c r="B5" s="433" t="s">
        <v>32</v>
      </c>
      <c r="G5" s="432"/>
    </row>
    <row r="6" spans="2:7">
      <c r="B6" s="435">
        <f>D41</f>
        <v>41158</v>
      </c>
      <c r="F6" s="436"/>
      <c r="G6" s="432"/>
    </row>
    <row r="7" spans="2:7">
      <c r="F7" s="437"/>
      <c r="G7" s="432"/>
    </row>
    <row r="8" spans="2:7">
      <c r="B8" s="433" t="s">
        <v>136</v>
      </c>
      <c r="G8" s="432"/>
    </row>
    <row r="9" spans="2:7">
      <c r="B9" s="432" t="s">
        <v>957</v>
      </c>
      <c r="G9" s="432"/>
    </row>
    <row r="10" spans="2:7">
      <c r="F10" s="432"/>
      <c r="G10" s="432"/>
    </row>
    <row r="11" spans="2:7">
      <c r="B11" s="432" t="s">
        <v>74</v>
      </c>
      <c r="G11" s="432"/>
    </row>
    <row r="12" spans="2:7">
      <c r="B12" s="438" t="s">
        <v>958</v>
      </c>
      <c r="G12" s="439"/>
    </row>
    <row r="13" spans="2:7">
      <c r="B13" s="464" t="s">
        <v>219</v>
      </c>
      <c r="G13" s="432"/>
    </row>
    <row r="14" spans="2:7">
      <c r="B14" s="431" t="s">
        <v>1111</v>
      </c>
      <c r="F14" s="432"/>
      <c r="G14" s="432"/>
    </row>
    <row r="15" spans="2:7">
      <c r="B15" s="431" t="s">
        <v>1183</v>
      </c>
      <c r="F15" s="432"/>
      <c r="G15" s="432"/>
    </row>
    <row r="16" spans="2:7">
      <c r="F16" s="432"/>
      <c r="G16" s="432"/>
    </row>
    <row r="17" spans="2:7">
      <c r="F17" s="432"/>
      <c r="G17" s="432"/>
    </row>
    <row r="18" spans="2:7">
      <c r="B18" s="432"/>
      <c r="C18" s="432"/>
      <c r="D18" s="432"/>
      <c r="E18" s="432"/>
      <c r="F18" s="432"/>
      <c r="G18" s="432"/>
    </row>
    <row r="19" spans="2:7">
      <c r="B19" s="440" t="s">
        <v>30</v>
      </c>
      <c r="C19" s="432"/>
      <c r="D19" s="432"/>
      <c r="E19" s="432"/>
      <c r="F19" s="432"/>
      <c r="G19" s="432"/>
    </row>
    <row r="20" spans="2:7">
      <c r="B20" s="432"/>
      <c r="C20" s="432"/>
      <c r="D20" s="40" t="s">
        <v>316</v>
      </c>
      <c r="E20" s="432"/>
      <c r="F20" s="432"/>
      <c r="G20" s="432"/>
    </row>
    <row r="21" spans="2:7">
      <c r="B21" s="432"/>
      <c r="C21" s="442" t="s">
        <v>227</v>
      </c>
      <c r="D21" s="432"/>
      <c r="E21" s="432"/>
      <c r="F21" s="432"/>
      <c r="G21" s="432"/>
    </row>
    <row r="22" spans="2:7" ht="27.75" thickBot="1">
      <c r="B22" s="443"/>
      <c r="C22" s="443" t="s">
        <v>724</v>
      </c>
      <c r="D22" s="443" t="s">
        <v>13</v>
      </c>
      <c r="E22" s="443" t="s">
        <v>93</v>
      </c>
      <c r="F22" s="443" t="s">
        <v>147</v>
      </c>
      <c r="G22" s="443" t="s">
        <v>82</v>
      </c>
    </row>
    <row r="23" spans="2:7">
      <c r="B23" s="432" t="s">
        <v>83</v>
      </c>
      <c r="C23" s="437">
        <v>8400674</v>
      </c>
      <c r="D23" s="437">
        <f>C51</f>
        <v>0</v>
      </c>
      <c r="E23" s="444">
        <f t="shared" ref="E23:E41" si="0">D23*1000/C23</f>
        <v>0</v>
      </c>
      <c r="F23" s="444">
        <f>E$41-E23</f>
        <v>0.88136798298568764</v>
      </c>
      <c r="G23" s="437">
        <f>F23*C23/1000</f>
        <v>7404.0850991003081</v>
      </c>
    </row>
    <row r="24" spans="2:7">
      <c r="B24" s="432" t="s">
        <v>173</v>
      </c>
      <c r="C24" s="437">
        <v>1321616</v>
      </c>
      <c r="D24" s="437">
        <f t="shared" ref="D24:D40" si="1">C52</f>
        <v>0</v>
      </c>
      <c r="E24" s="444">
        <f t="shared" si="0"/>
        <v>0</v>
      </c>
      <c r="F24" s="444">
        <f t="shared" ref="F24:F41" si="2">E$41-E24</f>
        <v>0.88136798298568764</v>
      </c>
      <c r="G24" s="437">
        <f t="shared" ref="G24:G40" si="3">F24*C24/1000</f>
        <v>1164.8300282016125</v>
      </c>
    </row>
    <row r="25" spans="2:7">
      <c r="B25" s="432" t="s">
        <v>187</v>
      </c>
      <c r="C25" s="437">
        <v>1056492.5</v>
      </c>
      <c r="D25" s="437">
        <f t="shared" si="1"/>
        <v>0</v>
      </c>
      <c r="E25" s="444">
        <f t="shared" si="0"/>
        <v>0</v>
      </c>
      <c r="F25" s="444">
        <f t="shared" si="2"/>
        <v>0.88136798298568764</v>
      </c>
      <c r="G25" s="437">
        <f t="shared" si="3"/>
        <v>931.15866376450663</v>
      </c>
    </row>
    <row r="26" spans="2:7">
      <c r="B26" s="432" t="s">
        <v>188</v>
      </c>
      <c r="C26" s="437">
        <v>1103960.5</v>
      </c>
      <c r="D26" s="437">
        <f t="shared" si="1"/>
        <v>0</v>
      </c>
      <c r="E26" s="444">
        <f t="shared" si="0"/>
        <v>0</v>
      </c>
      <c r="F26" s="444">
        <f t="shared" si="2"/>
        <v>0.88136798298568764</v>
      </c>
      <c r="G26" s="437">
        <f t="shared" si="3"/>
        <v>972.99543918087124</v>
      </c>
    </row>
    <row r="27" spans="2:7">
      <c r="B27" s="432" t="s">
        <v>174</v>
      </c>
      <c r="C27" s="437">
        <v>2102560.5</v>
      </c>
      <c r="D27" s="437">
        <f t="shared" si="1"/>
        <v>0</v>
      </c>
      <c r="E27" s="444">
        <f t="shared" si="0"/>
        <v>0</v>
      </c>
      <c r="F27" s="444">
        <f t="shared" si="2"/>
        <v>0.88136798298568764</v>
      </c>
      <c r="G27" s="437">
        <f t="shared" si="3"/>
        <v>1853.129506990379</v>
      </c>
    </row>
    <row r="28" spans="2:7">
      <c r="B28" s="432" t="s">
        <v>175</v>
      </c>
      <c r="C28" s="437">
        <v>586917.5</v>
      </c>
      <c r="D28" s="437">
        <f t="shared" si="1"/>
        <v>0</v>
      </c>
      <c r="E28" s="444">
        <f t="shared" si="0"/>
        <v>0</v>
      </c>
      <c r="F28" s="444">
        <f t="shared" si="2"/>
        <v>0.88136798298568764</v>
      </c>
      <c r="G28" s="437">
        <f t="shared" si="3"/>
        <v>517.29029315400237</v>
      </c>
    </row>
    <row r="29" spans="2:7">
      <c r="B29" s="432" t="s">
        <v>80</v>
      </c>
      <c r="C29" s="437">
        <v>2483421</v>
      </c>
      <c r="D29" s="437">
        <f t="shared" si="1"/>
        <v>0</v>
      </c>
      <c r="E29" s="444">
        <f t="shared" si="0"/>
        <v>0</v>
      </c>
      <c r="F29" s="444">
        <f t="shared" si="2"/>
        <v>0.88136798298568764</v>
      </c>
      <c r="G29" s="437">
        <f t="shared" si="3"/>
        <v>2188.807757674299</v>
      </c>
    </row>
    <row r="30" spans="2:7">
      <c r="B30" s="432" t="s">
        <v>208</v>
      </c>
      <c r="C30" s="437">
        <v>2068901</v>
      </c>
      <c r="D30" s="437">
        <f t="shared" si="1"/>
        <v>0</v>
      </c>
      <c r="E30" s="444">
        <f t="shared" si="0"/>
        <v>0</v>
      </c>
      <c r="F30" s="444">
        <f t="shared" si="2"/>
        <v>0.88136798298568764</v>
      </c>
      <c r="G30" s="437">
        <f t="shared" si="3"/>
        <v>1823.4631013670721</v>
      </c>
    </row>
    <row r="31" spans="2:7">
      <c r="B31" s="432" t="s">
        <v>81</v>
      </c>
      <c r="C31" s="437">
        <v>7513504.5</v>
      </c>
      <c r="D31" s="437">
        <f t="shared" si="1"/>
        <v>0</v>
      </c>
      <c r="E31" s="444">
        <f t="shared" si="0"/>
        <v>0</v>
      </c>
      <c r="F31" s="444">
        <f t="shared" si="2"/>
        <v>0.88136798298568764</v>
      </c>
      <c r="G31" s="437">
        <f t="shared" si="3"/>
        <v>6622.1623063188872</v>
      </c>
    </row>
    <row r="32" spans="2:7">
      <c r="B32" s="432" t="s">
        <v>119</v>
      </c>
      <c r="C32" s="437">
        <v>4992766.5</v>
      </c>
      <c r="D32" s="437">
        <f t="shared" si="1"/>
        <v>0</v>
      </c>
      <c r="E32" s="444">
        <f t="shared" si="0"/>
        <v>0</v>
      </c>
      <c r="F32" s="444">
        <f t="shared" si="2"/>
        <v>0.88136798298568764</v>
      </c>
      <c r="G32" s="437">
        <f t="shared" si="3"/>
        <v>4400.464539623511</v>
      </c>
    </row>
    <row r="33" spans="2:7">
      <c r="B33" s="432" t="s">
        <v>125</v>
      </c>
      <c r="C33" s="437">
        <v>1096314.5</v>
      </c>
      <c r="D33" s="437">
        <f t="shared" si="1"/>
        <v>0</v>
      </c>
      <c r="E33" s="444">
        <f t="shared" si="0"/>
        <v>0</v>
      </c>
      <c r="F33" s="444">
        <f t="shared" si="2"/>
        <v>0.88136798298568764</v>
      </c>
      <c r="G33" s="437">
        <f t="shared" si="3"/>
        <v>966.25649958296265</v>
      </c>
    </row>
    <row r="34" spans="2:7">
      <c r="B34" s="432" t="s">
        <v>184</v>
      </c>
      <c r="C34" s="437">
        <v>2740521</v>
      </c>
      <c r="D34" s="437">
        <f t="shared" si="1"/>
        <v>0</v>
      </c>
      <c r="E34" s="444">
        <f t="shared" si="0"/>
        <v>0</v>
      </c>
      <c r="F34" s="444">
        <f t="shared" si="2"/>
        <v>0.88136798298568764</v>
      </c>
      <c r="G34" s="437">
        <f t="shared" si="3"/>
        <v>2415.4074660999199</v>
      </c>
    </row>
    <row r="35" spans="2:7">
      <c r="B35" s="432" t="s">
        <v>170</v>
      </c>
      <c r="C35" s="437">
        <v>6445718</v>
      </c>
      <c r="D35" s="437">
        <f t="shared" si="1"/>
        <v>0</v>
      </c>
      <c r="E35" s="444">
        <f t="shared" si="0"/>
        <v>0</v>
      </c>
      <c r="F35" s="444">
        <f t="shared" si="2"/>
        <v>0.88136798298568764</v>
      </c>
      <c r="G35" s="437">
        <f t="shared" si="3"/>
        <v>5681.0494725545404</v>
      </c>
    </row>
    <row r="36" spans="2:7">
      <c r="B36" s="432" t="s">
        <v>152</v>
      </c>
      <c r="C36" s="437">
        <v>1467053</v>
      </c>
      <c r="D36" s="437">
        <f t="shared" si="1"/>
        <v>0</v>
      </c>
      <c r="E36" s="444">
        <f t="shared" si="0"/>
        <v>0</v>
      </c>
      <c r="F36" s="444">
        <f t="shared" si="2"/>
        <v>0.88136798298568764</v>
      </c>
      <c r="G36" s="437">
        <f t="shared" si="3"/>
        <v>1293.0135435431021</v>
      </c>
    </row>
    <row r="37" spans="2:7">
      <c r="B37" s="432" t="s">
        <v>153</v>
      </c>
      <c r="C37" s="437">
        <v>640633</v>
      </c>
      <c r="D37" s="437">
        <f t="shared" si="1"/>
        <v>12941</v>
      </c>
      <c r="E37" s="444">
        <f t="shared" si="0"/>
        <v>20.200333108035334</v>
      </c>
      <c r="F37" s="444">
        <f t="shared" si="2"/>
        <v>-19.318965125049647</v>
      </c>
      <c r="G37" s="437">
        <f t="shared" si="3"/>
        <v>-12376.366584955931</v>
      </c>
    </row>
    <row r="38" spans="2:7">
      <c r="B38" s="432" t="s">
        <v>185</v>
      </c>
      <c r="C38" s="437">
        <v>2189121</v>
      </c>
      <c r="D38" s="437">
        <f t="shared" si="1"/>
        <v>28217</v>
      </c>
      <c r="E38" s="444">
        <f t="shared" si="0"/>
        <v>12.889648402258258</v>
      </c>
      <c r="F38" s="444">
        <f t="shared" si="2"/>
        <v>-12.00828041927257</v>
      </c>
      <c r="G38" s="437">
        <f t="shared" si="3"/>
        <v>-26287.578839718386</v>
      </c>
    </row>
    <row r="39" spans="2:7">
      <c r="B39" s="432" t="s">
        <v>186</v>
      </c>
      <c r="C39" s="437">
        <v>318027.5</v>
      </c>
      <c r="D39" s="437">
        <f t="shared" si="1"/>
        <v>0</v>
      </c>
      <c r="E39" s="444">
        <f t="shared" si="0"/>
        <v>0</v>
      </c>
      <c r="F39" s="444">
        <f t="shared" si="2"/>
        <v>0.88136798298568764</v>
      </c>
      <c r="G39" s="437">
        <f t="shared" si="3"/>
        <v>280.29925620898075</v>
      </c>
    </row>
    <row r="40" spans="2:7">
      <c r="B40" s="445" t="s">
        <v>150</v>
      </c>
      <c r="C40" s="437">
        <v>169659.5</v>
      </c>
      <c r="D40" s="437">
        <f t="shared" si="1"/>
        <v>0</v>
      </c>
      <c r="E40" s="446">
        <f t="shared" si="0"/>
        <v>0</v>
      </c>
      <c r="F40" s="446">
        <f t="shared" si="2"/>
        <v>0.88136798298568764</v>
      </c>
      <c r="G40" s="447">
        <f t="shared" si="3"/>
        <v>149.53245130936028</v>
      </c>
    </row>
    <row r="41" spans="2:7" ht="15.75" thickBot="1">
      <c r="B41" s="448" t="s">
        <v>151</v>
      </c>
      <c r="C41" s="449">
        <v>46697861.5</v>
      </c>
      <c r="D41" s="450">
        <f>SUM(D23:D40)</f>
        <v>41158</v>
      </c>
      <c r="E41" s="451">
        <f t="shared" si="0"/>
        <v>0.88136798298568764</v>
      </c>
      <c r="F41" s="452">
        <f t="shared" si="2"/>
        <v>0</v>
      </c>
      <c r="G41" s="450">
        <f>SUM(G23:G40)</f>
        <v>-3.0127011996228248E-12</v>
      </c>
    </row>
    <row r="43" spans="2:7">
      <c r="B43" s="453"/>
    </row>
    <row r="44" spans="2:7">
      <c r="B44" s="453" t="s">
        <v>1182</v>
      </c>
    </row>
    <row r="45" spans="2:7" ht="16.5">
      <c r="B45" s="162" t="s">
        <v>219</v>
      </c>
    </row>
    <row r="46" spans="2:7">
      <c r="B46" s="431" t="s">
        <v>1111</v>
      </c>
    </row>
    <row r="47" spans="2:7">
      <c r="B47" s="431" t="s">
        <v>1183</v>
      </c>
    </row>
    <row r="48" spans="2:7">
      <c r="D48" s="454"/>
      <c r="G48" s="454"/>
    </row>
    <row r="49" spans="2:3">
      <c r="B49" s="431" t="s">
        <v>1104</v>
      </c>
      <c r="C49" s="468" t="s">
        <v>1189</v>
      </c>
    </row>
    <row r="50" spans="2:3" ht="15.75" thickBot="1">
      <c r="B50" s="456" t="s">
        <v>320</v>
      </c>
      <c r="C50" s="472" t="s">
        <v>1185</v>
      </c>
    </row>
    <row r="51" spans="2:3">
      <c r="B51" s="432" t="s">
        <v>83</v>
      </c>
      <c r="C51" s="437">
        <v>0</v>
      </c>
    </row>
    <row r="52" spans="2:3">
      <c r="B52" s="432" t="s">
        <v>173</v>
      </c>
      <c r="C52" s="437">
        <v>0</v>
      </c>
    </row>
    <row r="53" spans="2:3">
      <c r="B53" s="432" t="s">
        <v>187</v>
      </c>
      <c r="C53" s="437">
        <v>0</v>
      </c>
    </row>
    <row r="54" spans="2:3">
      <c r="B54" s="432" t="s">
        <v>188</v>
      </c>
      <c r="C54" s="437">
        <v>0</v>
      </c>
    </row>
    <row r="55" spans="2:3">
      <c r="B55" s="432" t="s">
        <v>174</v>
      </c>
      <c r="C55" s="437">
        <v>0</v>
      </c>
    </row>
    <row r="56" spans="2:3">
      <c r="B56" s="432" t="s">
        <v>175</v>
      </c>
      <c r="C56" s="437">
        <v>0</v>
      </c>
    </row>
    <row r="57" spans="2:3">
      <c r="B57" s="432" t="s">
        <v>80</v>
      </c>
      <c r="C57" s="437">
        <v>0</v>
      </c>
    </row>
    <row r="58" spans="2:3">
      <c r="B58" s="432" t="s">
        <v>208</v>
      </c>
      <c r="C58" s="437">
        <v>0</v>
      </c>
    </row>
    <row r="59" spans="2:3">
      <c r="B59" s="432" t="s">
        <v>81</v>
      </c>
      <c r="C59" s="437">
        <v>0</v>
      </c>
    </row>
    <row r="60" spans="2:3">
      <c r="B60" s="432" t="s">
        <v>119</v>
      </c>
      <c r="C60" s="437">
        <v>0</v>
      </c>
    </row>
    <row r="61" spans="2:3">
      <c r="B61" s="432" t="s">
        <v>125</v>
      </c>
      <c r="C61" s="437">
        <v>0</v>
      </c>
    </row>
    <row r="62" spans="2:3">
      <c r="B62" s="432" t="s">
        <v>184</v>
      </c>
      <c r="C62" s="437">
        <v>0</v>
      </c>
    </row>
    <row r="63" spans="2:3">
      <c r="B63" s="432" t="s">
        <v>170</v>
      </c>
      <c r="C63" s="437">
        <v>0</v>
      </c>
    </row>
    <row r="64" spans="2:3">
      <c r="B64" s="432" t="s">
        <v>152</v>
      </c>
      <c r="C64" s="437">
        <v>0</v>
      </c>
    </row>
    <row r="65" spans="2:3">
      <c r="B65" s="432" t="s">
        <v>153</v>
      </c>
      <c r="C65" s="520">
        <v>12941</v>
      </c>
    </row>
    <row r="66" spans="2:3">
      <c r="B66" s="432" t="s">
        <v>185</v>
      </c>
      <c r="C66" s="520">
        <v>28217</v>
      </c>
    </row>
    <row r="67" spans="2:3">
      <c r="B67" s="432" t="s">
        <v>186</v>
      </c>
      <c r="C67" s="437">
        <v>0</v>
      </c>
    </row>
    <row r="68" spans="2:3">
      <c r="B68" s="445" t="s">
        <v>150</v>
      </c>
      <c r="C68" s="447">
        <v>0</v>
      </c>
    </row>
    <row r="69" spans="2:3" ht="15.75" thickBot="1">
      <c r="B69" s="448" t="s">
        <v>151</v>
      </c>
      <c r="C69" s="449">
        <f>SUM(C51:C68)</f>
        <v>41158</v>
      </c>
    </row>
    <row r="71" spans="2:3">
      <c r="B71" s="431" t="s">
        <v>1120</v>
      </c>
      <c r="C71" s="463"/>
    </row>
  </sheetData>
  <hyperlinks>
    <hyperlink ref="B13" r:id="rId1"/>
    <hyperlink ref="B45" r:id="rId2"/>
  </hyperlinks>
  <pageMargins left="0.7" right="0.7" top="0.75" bottom="0.75" header="0.3" footer="0.3"/>
  <pageSetup paperSize="9" scale="65" orientation="landscape" r:id="rId3"/>
  <colBreaks count="1" manualBreakCount="1">
    <brk id="9" max="1048575"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B2:G71"/>
  <sheetViews>
    <sheetView topLeftCell="A34" zoomScaleNormal="100" workbookViewId="0">
      <selection activeCell="C49" sqref="C49"/>
    </sheetView>
  </sheetViews>
  <sheetFormatPr baseColWidth="10" defaultRowHeight="15"/>
  <cols>
    <col min="1" max="1" width="6" style="431" customWidth="1"/>
    <col min="2" max="2" width="25.75" style="431" customWidth="1"/>
    <col min="3" max="3" width="31.75" style="431" customWidth="1"/>
    <col min="4" max="4" width="18.375" style="431" customWidth="1"/>
    <col min="5" max="5" width="17.125" style="431" customWidth="1"/>
    <col min="6" max="6" width="13" style="431" bestFit="1" customWidth="1"/>
    <col min="7" max="7" width="18.125" style="431" customWidth="1"/>
    <col min="8" max="8" width="20" style="431" customWidth="1"/>
    <col min="9" max="9" width="22.5" style="431" customWidth="1"/>
    <col min="10" max="10" width="24.875" style="431" customWidth="1"/>
    <col min="11" max="11" width="13.375" style="431" bestFit="1" customWidth="1"/>
    <col min="12" max="12" width="9.5" style="431" bestFit="1" customWidth="1"/>
    <col min="13" max="16384" width="11" style="431"/>
  </cols>
  <sheetData>
    <row r="2" spans="2:7">
      <c r="B2" s="433" t="s">
        <v>71</v>
      </c>
    </row>
    <row r="3" spans="2:7">
      <c r="B3" s="434" t="s">
        <v>1196</v>
      </c>
    </row>
    <row r="4" spans="2:7">
      <c r="F4" s="432"/>
      <c r="G4" s="432"/>
    </row>
    <row r="5" spans="2:7">
      <c r="B5" s="433" t="s">
        <v>32</v>
      </c>
      <c r="G5" s="432"/>
    </row>
    <row r="6" spans="2:7">
      <c r="B6" s="435">
        <f>D41</f>
        <v>821</v>
      </c>
      <c r="F6" s="436"/>
      <c r="G6" s="432"/>
    </row>
    <row r="7" spans="2:7">
      <c r="F7" s="437"/>
      <c r="G7" s="432"/>
    </row>
    <row r="8" spans="2:7">
      <c r="B8" s="433" t="s">
        <v>136</v>
      </c>
      <c r="G8" s="432"/>
    </row>
    <row r="9" spans="2:7">
      <c r="B9" s="432" t="s">
        <v>957</v>
      </c>
      <c r="G9" s="432"/>
    </row>
    <row r="10" spans="2:7">
      <c r="F10" s="432"/>
      <c r="G10" s="432"/>
    </row>
    <row r="11" spans="2:7">
      <c r="B11" s="432" t="s">
        <v>74</v>
      </c>
      <c r="G11" s="432"/>
    </row>
    <row r="12" spans="2:7">
      <c r="B12" s="438" t="s">
        <v>958</v>
      </c>
      <c r="G12" s="439"/>
    </row>
    <row r="13" spans="2:7">
      <c r="B13" s="464" t="s">
        <v>219</v>
      </c>
      <c r="G13" s="432"/>
    </row>
    <row r="14" spans="2:7">
      <c r="B14" s="431" t="s">
        <v>1111</v>
      </c>
      <c r="F14" s="432"/>
      <c r="G14" s="432"/>
    </row>
    <row r="15" spans="2:7">
      <c r="B15" s="431" t="s">
        <v>1183</v>
      </c>
      <c r="F15" s="432"/>
      <c r="G15" s="432"/>
    </row>
    <row r="16" spans="2:7">
      <c r="F16" s="432"/>
      <c r="G16" s="432"/>
    </row>
    <row r="17" spans="2:7">
      <c r="F17" s="432"/>
      <c r="G17" s="432"/>
    </row>
    <row r="18" spans="2:7">
      <c r="B18" s="432"/>
      <c r="C18" s="432"/>
      <c r="D18" s="432"/>
      <c r="E18" s="432"/>
      <c r="F18" s="432"/>
      <c r="G18" s="432"/>
    </row>
    <row r="19" spans="2:7">
      <c r="B19" s="440" t="s">
        <v>30</v>
      </c>
      <c r="C19" s="432"/>
      <c r="D19" s="432"/>
      <c r="E19" s="432"/>
      <c r="F19" s="432"/>
      <c r="G19" s="432"/>
    </row>
    <row r="20" spans="2:7">
      <c r="B20" s="432"/>
      <c r="C20" s="432"/>
      <c r="D20" s="40" t="s">
        <v>316</v>
      </c>
      <c r="E20" s="432"/>
      <c r="F20" s="432"/>
      <c r="G20" s="432"/>
    </row>
    <row r="21" spans="2:7">
      <c r="B21" s="432"/>
      <c r="C21" s="442" t="s">
        <v>227</v>
      </c>
      <c r="D21" s="432"/>
      <c r="E21" s="432"/>
      <c r="F21" s="432"/>
      <c r="G21" s="432"/>
    </row>
    <row r="22" spans="2:7" ht="27.75" thickBot="1">
      <c r="B22" s="443"/>
      <c r="C22" s="443" t="s">
        <v>724</v>
      </c>
      <c r="D22" s="443" t="s">
        <v>13</v>
      </c>
      <c r="E22" s="443" t="s">
        <v>93</v>
      </c>
      <c r="F22" s="443" t="s">
        <v>147</v>
      </c>
      <c r="G22" s="443" t="s">
        <v>82</v>
      </c>
    </row>
    <row r="23" spans="2:7">
      <c r="B23" s="432" t="s">
        <v>83</v>
      </c>
      <c r="C23" s="437">
        <v>8400674</v>
      </c>
      <c r="D23" s="437">
        <f>C51</f>
        <v>0</v>
      </c>
      <c r="E23" s="444">
        <f t="shared" ref="E23:E41" si="0">D23*1000/C23</f>
        <v>0</v>
      </c>
      <c r="F23" s="444">
        <f>E$41-E23</f>
        <v>1.7581104864941192E-2</v>
      </c>
      <c r="G23" s="437">
        <f>F23*C23/1000</f>
        <v>147.69313053018499</v>
      </c>
    </row>
    <row r="24" spans="2:7">
      <c r="B24" s="432" t="s">
        <v>173</v>
      </c>
      <c r="C24" s="437">
        <v>1321616</v>
      </c>
      <c r="D24" s="437">
        <f t="shared" ref="D24:D40" si="1">C52</f>
        <v>0</v>
      </c>
      <c r="E24" s="444">
        <f t="shared" si="0"/>
        <v>0</v>
      </c>
      <c r="F24" s="444">
        <f t="shared" ref="F24:F41" si="2">E$41-E24</f>
        <v>1.7581104864941192E-2</v>
      </c>
      <c r="G24" s="437">
        <f t="shared" ref="G24:G40" si="3">F24*C24/1000</f>
        <v>23.235469487184115</v>
      </c>
    </row>
    <row r="25" spans="2:7">
      <c r="B25" s="432" t="s">
        <v>187</v>
      </c>
      <c r="C25" s="437">
        <v>1056492.5</v>
      </c>
      <c r="D25" s="437">
        <f t="shared" si="1"/>
        <v>0</v>
      </c>
      <c r="E25" s="444">
        <f t="shared" si="0"/>
        <v>0</v>
      </c>
      <c r="F25" s="444">
        <f t="shared" si="2"/>
        <v>1.7581104864941192E-2</v>
      </c>
      <c r="G25" s="437">
        <f t="shared" si="3"/>
        <v>18.574305431523882</v>
      </c>
    </row>
    <row r="26" spans="2:7">
      <c r="B26" s="432" t="s">
        <v>188</v>
      </c>
      <c r="C26" s="437">
        <v>1103960.5</v>
      </c>
      <c r="D26" s="437">
        <f t="shared" si="1"/>
        <v>0</v>
      </c>
      <c r="E26" s="444">
        <f t="shared" si="0"/>
        <v>0</v>
      </c>
      <c r="F26" s="444">
        <f t="shared" si="2"/>
        <v>1.7581104864941192E-2</v>
      </c>
      <c r="G26" s="437">
        <f t="shared" si="3"/>
        <v>19.408845317252911</v>
      </c>
    </row>
    <row r="27" spans="2:7">
      <c r="B27" s="432" t="s">
        <v>174</v>
      </c>
      <c r="C27" s="437">
        <v>2102560.5</v>
      </c>
      <c r="D27" s="437">
        <f t="shared" si="1"/>
        <v>0</v>
      </c>
      <c r="E27" s="444">
        <f t="shared" si="0"/>
        <v>0</v>
      </c>
      <c r="F27" s="444">
        <f t="shared" si="2"/>
        <v>1.7581104864941192E-2</v>
      </c>
      <c r="G27" s="437">
        <f t="shared" si="3"/>
        <v>36.965336635383188</v>
      </c>
    </row>
    <row r="28" spans="2:7">
      <c r="B28" s="432" t="s">
        <v>175</v>
      </c>
      <c r="C28" s="437">
        <v>586917.5</v>
      </c>
      <c r="D28" s="437">
        <f t="shared" si="1"/>
        <v>0</v>
      </c>
      <c r="E28" s="444">
        <f t="shared" si="0"/>
        <v>0</v>
      </c>
      <c r="F28" s="444">
        <f t="shared" si="2"/>
        <v>1.7581104864941192E-2</v>
      </c>
      <c r="G28" s="437">
        <f t="shared" si="3"/>
        <v>10.318658114569121</v>
      </c>
    </row>
    <row r="29" spans="2:7">
      <c r="B29" s="432" t="s">
        <v>80</v>
      </c>
      <c r="C29" s="437">
        <v>2483421</v>
      </c>
      <c r="D29" s="437">
        <f t="shared" si="1"/>
        <v>0</v>
      </c>
      <c r="E29" s="444">
        <f t="shared" si="0"/>
        <v>0</v>
      </c>
      <c r="F29" s="444">
        <f t="shared" si="2"/>
        <v>1.7581104864941192E-2</v>
      </c>
      <c r="G29" s="437">
        <f t="shared" si="3"/>
        <v>43.661285024797124</v>
      </c>
    </row>
    <row r="30" spans="2:7">
      <c r="B30" s="432" t="s">
        <v>208</v>
      </c>
      <c r="C30" s="437">
        <v>2068901</v>
      </c>
      <c r="D30" s="437">
        <f t="shared" si="1"/>
        <v>0</v>
      </c>
      <c r="E30" s="444">
        <f t="shared" si="0"/>
        <v>0</v>
      </c>
      <c r="F30" s="444">
        <f t="shared" si="2"/>
        <v>1.7581104864941192E-2</v>
      </c>
      <c r="G30" s="437">
        <f t="shared" si="3"/>
        <v>36.3735654361817</v>
      </c>
    </row>
    <row r="31" spans="2:7">
      <c r="B31" s="432" t="s">
        <v>81</v>
      </c>
      <c r="C31" s="437">
        <v>7513504.5</v>
      </c>
      <c r="D31" s="437">
        <f t="shared" si="1"/>
        <v>0</v>
      </c>
      <c r="E31" s="444">
        <f t="shared" si="0"/>
        <v>0</v>
      </c>
      <c r="F31" s="444">
        <f t="shared" si="2"/>
        <v>1.7581104864941192E-2</v>
      </c>
      <c r="G31" s="437">
        <f t="shared" si="3"/>
        <v>132.09571051770754</v>
      </c>
    </row>
    <row r="32" spans="2:7">
      <c r="B32" s="432" t="s">
        <v>119</v>
      </c>
      <c r="C32" s="437">
        <v>4992766.5</v>
      </c>
      <c r="D32" s="437">
        <f t="shared" si="1"/>
        <v>0</v>
      </c>
      <c r="E32" s="444">
        <f t="shared" si="0"/>
        <v>0</v>
      </c>
      <c r="F32" s="444">
        <f t="shared" si="2"/>
        <v>1.7581104864941192E-2</v>
      </c>
      <c r="G32" s="437">
        <f t="shared" si="3"/>
        <v>87.778351402665407</v>
      </c>
    </row>
    <row r="33" spans="2:7">
      <c r="B33" s="432" t="s">
        <v>125</v>
      </c>
      <c r="C33" s="437">
        <v>1096314.5</v>
      </c>
      <c r="D33" s="437">
        <f t="shared" si="1"/>
        <v>0</v>
      </c>
      <c r="E33" s="444">
        <f t="shared" si="0"/>
        <v>0</v>
      </c>
      <c r="F33" s="444">
        <f t="shared" si="2"/>
        <v>1.7581104864941192E-2</v>
      </c>
      <c r="G33" s="437">
        <f t="shared" si="3"/>
        <v>19.274420189455569</v>
      </c>
    </row>
    <row r="34" spans="2:7">
      <c r="B34" s="432" t="s">
        <v>184</v>
      </c>
      <c r="C34" s="437">
        <v>2740521</v>
      </c>
      <c r="D34" s="437">
        <f t="shared" si="1"/>
        <v>0</v>
      </c>
      <c r="E34" s="444">
        <f t="shared" si="0"/>
        <v>0</v>
      </c>
      <c r="F34" s="444">
        <f t="shared" si="2"/>
        <v>1.7581104864941192E-2</v>
      </c>
      <c r="G34" s="437">
        <f t="shared" si="3"/>
        <v>48.181387085573498</v>
      </c>
    </row>
    <row r="35" spans="2:7">
      <c r="B35" s="432" t="s">
        <v>170</v>
      </c>
      <c r="C35" s="437">
        <v>6445718</v>
      </c>
      <c r="D35" s="437">
        <f t="shared" si="1"/>
        <v>0</v>
      </c>
      <c r="E35" s="444">
        <f t="shared" si="0"/>
        <v>0</v>
      </c>
      <c r="F35" s="444">
        <f t="shared" si="2"/>
        <v>1.7581104864941192E-2</v>
      </c>
      <c r="G35" s="437">
        <f t="shared" si="3"/>
        <v>113.32284408783902</v>
      </c>
    </row>
    <row r="36" spans="2:7">
      <c r="B36" s="432" t="s">
        <v>152</v>
      </c>
      <c r="C36" s="437">
        <v>1467053</v>
      </c>
      <c r="D36" s="437">
        <f t="shared" si="1"/>
        <v>0</v>
      </c>
      <c r="E36" s="444">
        <f t="shared" si="0"/>
        <v>0</v>
      </c>
      <c r="F36" s="444">
        <f t="shared" si="2"/>
        <v>1.7581104864941192E-2</v>
      </c>
      <c r="G36" s="437">
        <f t="shared" si="3"/>
        <v>25.792412635426572</v>
      </c>
    </row>
    <row r="37" spans="2:7">
      <c r="B37" s="432" t="s">
        <v>153</v>
      </c>
      <c r="C37" s="437">
        <v>640633</v>
      </c>
      <c r="D37" s="437">
        <f t="shared" si="1"/>
        <v>0</v>
      </c>
      <c r="E37" s="444">
        <f t="shared" si="0"/>
        <v>0</v>
      </c>
      <c r="F37" s="444">
        <f t="shared" si="2"/>
        <v>1.7581104864941192E-2</v>
      </c>
      <c r="G37" s="437">
        <f t="shared" si="3"/>
        <v>11.263035952941872</v>
      </c>
    </row>
    <row r="38" spans="2:7">
      <c r="B38" s="432" t="s">
        <v>185</v>
      </c>
      <c r="C38" s="437">
        <v>2189121</v>
      </c>
      <c r="D38" s="437">
        <f t="shared" si="1"/>
        <v>821</v>
      </c>
      <c r="E38" s="444">
        <f t="shared" si="0"/>
        <v>0.37503637304653331</v>
      </c>
      <c r="F38" s="444">
        <f t="shared" si="2"/>
        <v>-0.35745526818159212</v>
      </c>
      <c r="G38" s="437">
        <f t="shared" si="3"/>
        <v>-782.51283413695512</v>
      </c>
    </row>
    <row r="39" spans="2:7">
      <c r="B39" s="432" t="s">
        <v>186</v>
      </c>
      <c r="C39" s="437">
        <v>318027.5</v>
      </c>
      <c r="D39" s="437">
        <f t="shared" si="1"/>
        <v>0</v>
      </c>
      <c r="E39" s="444">
        <f t="shared" si="0"/>
        <v>0</v>
      </c>
      <c r="F39" s="444">
        <f t="shared" si="2"/>
        <v>1.7581104864941192E-2</v>
      </c>
      <c r="G39" s="437">
        <f t="shared" si="3"/>
        <v>5.5912748274350852</v>
      </c>
    </row>
    <row r="40" spans="2:7">
      <c r="B40" s="445" t="s">
        <v>150</v>
      </c>
      <c r="C40" s="437">
        <v>169659.5</v>
      </c>
      <c r="D40" s="437">
        <f t="shared" si="1"/>
        <v>0</v>
      </c>
      <c r="E40" s="446">
        <f t="shared" si="0"/>
        <v>0</v>
      </c>
      <c r="F40" s="446">
        <f t="shared" si="2"/>
        <v>1.7581104864941192E-2</v>
      </c>
      <c r="G40" s="447">
        <f t="shared" si="3"/>
        <v>2.9828014608334903</v>
      </c>
    </row>
    <row r="41" spans="2:7" ht="15.75" thickBot="1">
      <c r="B41" s="448" t="s">
        <v>151</v>
      </c>
      <c r="C41" s="449">
        <v>46697861.5</v>
      </c>
      <c r="D41" s="450">
        <f>SUM(D23:D40)</f>
        <v>821</v>
      </c>
      <c r="E41" s="451">
        <f t="shared" si="0"/>
        <v>1.7581104864941192E-2</v>
      </c>
      <c r="F41" s="452">
        <f t="shared" si="2"/>
        <v>0</v>
      </c>
      <c r="G41" s="450">
        <f>SUM(G23:G40)</f>
        <v>3.2418512319054571E-14</v>
      </c>
    </row>
    <row r="43" spans="2:7">
      <c r="B43" s="453"/>
    </row>
    <row r="44" spans="2:7">
      <c r="B44" s="453" t="s">
        <v>1182</v>
      </c>
    </row>
    <row r="45" spans="2:7" ht="16.5">
      <c r="B45" s="162" t="s">
        <v>219</v>
      </c>
    </row>
    <row r="46" spans="2:7">
      <c r="B46" s="431" t="s">
        <v>1111</v>
      </c>
    </row>
    <row r="47" spans="2:7">
      <c r="B47" s="431" t="s">
        <v>1183</v>
      </c>
    </row>
    <row r="48" spans="2:7">
      <c r="D48" s="454"/>
      <c r="G48" s="454"/>
    </row>
    <row r="49" spans="2:3">
      <c r="B49" s="431" t="s">
        <v>1104</v>
      </c>
      <c r="C49" s="468" t="s">
        <v>1187</v>
      </c>
    </row>
    <row r="50" spans="2:3" ht="30.75" thickBot="1">
      <c r="B50" s="456" t="s">
        <v>320</v>
      </c>
      <c r="C50" s="472" t="s">
        <v>1200</v>
      </c>
    </row>
    <row r="51" spans="2:3">
      <c r="B51" s="432" t="s">
        <v>83</v>
      </c>
      <c r="C51" s="437">
        <v>0</v>
      </c>
    </row>
    <row r="52" spans="2:3">
      <c r="B52" s="432" t="s">
        <v>173</v>
      </c>
      <c r="C52" s="437">
        <v>0</v>
      </c>
    </row>
    <row r="53" spans="2:3">
      <c r="B53" s="432" t="s">
        <v>187</v>
      </c>
      <c r="C53" s="437">
        <v>0</v>
      </c>
    </row>
    <row r="54" spans="2:3">
      <c r="B54" s="432" t="s">
        <v>188</v>
      </c>
      <c r="C54" s="437">
        <v>0</v>
      </c>
    </row>
    <row r="55" spans="2:3">
      <c r="B55" s="432" t="s">
        <v>174</v>
      </c>
      <c r="C55" s="437">
        <v>0</v>
      </c>
    </row>
    <row r="56" spans="2:3">
      <c r="B56" s="432" t="s">
        <v>175</v>
      </c>
      <c r="C56" s="437">
        <v>0</v>
      </c>
    </row>
    <row r="57" spans="2:3">
      <c r="B57" s="432" t="s">
        <v>80</v>
      </c>
      <c r="C57" s="437">
        <v>0</v>
      </c>
    </row>
    <row r="58" spans="2:3">
      <c r="B58" s="432" t="s">
        <v>208</v>
      </c>
      <c r="C58" s="437">
        <v>0</v>
      </c>
    </row>
    <row r="59" spans="2:3">
      <c r="B59" s="432" t="s">
        <v>81</v>
      </c>
      <c r="C59" s="437">
        <v>0</v>
      </c>
    </row>
    <row r="60" spans="2:3">
      <c r="B60" s="432" t="s">
        <v>119</v>
      </c>
      <c r="C60" s="437">
        <v>0</v>
      </c>
    </row>
    <row r="61" spans="2:3">
      <c r="B61" s="432" t="s">
        <v>125</v>
      </c>
      <c r="C61" s="437">
        <v>0</v>
      </c>
    </row>
    <row r="62" spans="2:3">
      <c r="B62" s="432" t="s">
        <v>184</v>
      </c>
      <c r="C62" s="437">
        <v>0</v>
      </c>
    </row>
    <row r="63" spans="2:3">
      <c r="B63" s="432" t="s">
        <v>170</v>
      </c>
      <c r="C63" s="437">
        <v>0</v>
      </c>
    </row>
    <row r="64" spans="2:3">
      <c r="B64" s="432" t="s">
        <v>152</v>
      </c>
      <c r="C64" s="437">
        <v>0</v>
      </c>
    </row>
    <row r="65" spans="2:3">
      <c r="B65" s="432" t="s">
        <v>153</v>
      </c>
      <c r="C65" s="465">
        <v>0</v>
      </c>
    </row>
    <row r="66" spans="2:3">
      <c r="B66" s="432" t="s">
        <v>185</v>
      </c>
      <c r="C66" s="520">
        <v>821</v>
      </c>
    </row>
    <row r="67" spans="2:3">
      <c r="B67" s="432" t="s">
        <v>186</v>
      </c>
      <c r="C67" s="437">
        <v>0</v>
      </c>
    </row>
    <row r="68" spans="2:3">
      <c r="B68" s="445" t="s">
        <v>150</v>
      </c>
      <c r="C68" s="447">
        <v>0</v>
      </c>
    </row>
    <row r="69" spans="2:3" ht="15.75" thickBot="1">
      <c r="B69" s="448" t="s">
        <v>151</v>
      </c>
      <c r="C69" s="449">
        <f>SUM(C51:C68)</f>
        <v>821</v>
      </c>
    </row>
    <row r="71" spans="2:3">
      <c r="B71" s="431" t="s">
        <v>1120</v>
      </c>
      <c r="C71" s="463"/>
    </row>
  </sheetData>
  <hyperlinks>
    <hyperlink ref="B13" r:id="rId1"/>
    <hyperlink ref="B45" r:id="rId2"/>
  </hyperlinks>
  <pageMargins left="0.7" right="0.7" top="0.75" bottom="0.75" header="0.3" footer="0.3"/>
  <pageSetup paperSize="9" scale="65" orientation="landscape" r:id="rId3"/>
  <colBreaks count="1" manualBreakCount="1">
    <brk id="9" max="1048575" man="1"/>
  </col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B2:G71"/>
  <sheetViews>
    <sheetView topLeftCell="A19" zoomScaleNormal="100" workbookViewId="0">
      <selection activeCell="E50" sqref="E50"/>
    </sheetView>
  </sheetViews>
  <sheetFormatPr baseColWidth="10" defaultRowHeight="15"/>
  <cols>
    <col min="1" max="1" width="6" style="431" customWidth="1"/>
    <col min="2" max="2" width="25.75" style="431" customWidth="1"/>
    <col min="3" max="3" width="31.75" style="431" customWidth="1"/>
    <col min="4" max="4" width="30.75" style="431" customWidth="1"/>
    <col min="5" max="5" width="17.125" style="431" customWidth="1"/>
    <col min="6" max="6" width="13" style="431" bestFit="1" customWidth="1"/>
    <col min="7" max="7" width="18.125" style="431" customWidth="1"/>
    <col min="8" max="8" width="20" style="431" customWidth="1"/>
    <col min="9" max="9" width="22.5" style="431" customWidth="1"/>
    <col min="10" max="10" width="24.875" style="431" customWidth="1"/>
    <col min="11" max="11" width="13.375" style="431" bestFit="1" customWidth="1"/>
    <col min="12" max="12" width="9.5" style="431" bestFit="1" customWidth="1"/>
    <col min="13" max="16384" width="11" style="431"/>
  </cols>
  <sheetData>
    <row r="2" spans="2:7">
      <c r="B2" s="433" t="s">
        <v>71</v>
      </c>
    </row>
    <row r="3" spans="2:7">
      <c r="B3" s="434" t="s">
        <v>1210</v>
      </c>
    </row>
    <row r="4" spans="2:7">
      <c r="F4" s="432"/>
      <c r="G4" s="432"/>
    </row>
    <row r="5" spans="2:7">
      <c r="B5" s="433" t="s">
        <v>32</v>
      </c>
      <c r="G5" s="432"/>
    </row>
    <row r="6" spans="2:7">
      <c r="B6" s="435">
        <f>D41</f>
        <v>12299</v>
      </c>
      <c r="F6" s="436"/>
      <c r="G6" s="432"/>
    </row>
    <row r="7" spans="2:7">
      <c r="F7" s="437"/>
      <c r="G7" s="432"/>
    </row>
    <row r="8" spans="2:7">
      <c r="B8" s="433" t="s">
        <v>136</v>
      </c>
      <c r="G8" s="432"/>
    </row>
    <row r="9" spans="2:7">
      <c r="B9" s="432" t="s">
        <v>957</v>
      </c>
      <c r="G9" s="432"/>
    </row>
    <row r="10" spans="2:7">
      <c r="F10" s="432"/>
      <c r="G10" s="432"/>
    </row>
    <row r="11" spans="2:7">
      <c r="B11" s="432" t="s">
        <v>74</v>
      </c>
      <c r="G11" s="432"/>
    </row>
    <row r="12" spans="2:7">
      <c r="B12" s="438" t="s">
        <v>958</v>
      </c>
      <c r="G12" s="439"/>
    </row>
    <row r="13" spans="2:7">
      <c r="B13" s="464" t="s">
        <v>219</v>
      </c>
      <c r="G13" s="432"/>
    </row>
    <row r="14" spans="2:7">
      <c r="B14" s="431" t="s">
        <v>1111</v>
      </c>
      <c r="F14" s="432"/>
      <c r="G14" s="432"/>
    </row>
    <row r="15" spans="2:7">
      <c r="B15" s="431" t="s">
        <v>1183</v>
      </c>
      <c r="F15" s="432"/>
      <c r="G15" s="432"/>
    </row>
    <row r="16" spans="2:7">
      <c r="F16" s="432"/>
      <c r="G16" s="432"/>
    </row>
    <row r="17" spans="2:7">
      <c r="F17" s="432"/>
      <c r="G17" s="432"/>
    </row>
    <row r="18" spans="2:7">
      <c r="B18" s="432"/>
      <c r="C18" s="432"/>
      <c r="D18" s="432"/>
      <c r="E18" s="432"/>
      <c r="F18" s="432"/>
      <c r="G18" s="432"/>
    </row>
    <row r="19" spans="2:7">
      <c r="B19" s="440" t="s">
        <v>30</v>
      </c>
      <c r="C19" s="432"/>
      <c r="D19" s="432"/>
      <c r="E19" s="432"/>
      <c r="F19" s="432"/>
      <c r="G19" s="432"/>
    </row>
    <row r="20" spans="2:7">
      <c r="B20" s="432"/>
      <c r="C20" s="432"/>
      <c r="D20" s="40" t="s">
        <v>316</v>
      </c>
      <c r="E20" s="432"/>
      <c r="F20" s="432"/>
      <c r="G20" s="432"/>
    </row>
    <row r="21" spans="2:7">
      <c r="B21" s="432"/>
      <c r="C21" s="442" t="s">
        <v>227</v>
      </c>
      <c r="D21" s="432"/>
      <c r="E21" s="432"/>
      <c r="F21" s="432"/>
      <c r="G21" s="432"/>
    </row>
    <row r="22" spans="2:7" ht="27.75" thickBot="1">
      <c r="B22" s="443"/>
      <c r="C22" s="443" t="s">
        <v>724</v>
      </c>
      <c r="D22" s="443" t="s">
        <v>13</v>
      </c>
      <c r="E22" s="443" t="s">
        <v>93</v>
      </c>
      <c r="F22" s="443" t="s">
        <v>147</v>
      </c>
      <c r="G22" s="443" t="s">
        <v>82</v>
      </c>
    </row>
    <row r="23" spans="2:7">
      <c r="B23" s="432" t="s">
        <v>83</v>
      </c>
      <c r="C23" s="437">
        <v>8400674</v>
      </c>
      <c r="D23" s="437">
        <f>C51</f>
        <v>0</v>
      </c>
      <c r="E23" s="444">
        <f t="shared" ref="E23:E41" si="0">D23*1000/C23</f>
        <v>0</v>
      </c>
      <c r="F23" s="444">
        <f>E$41-E23</f>
        <v>0.26337394486469151</v>
      </c>
      <c r="G23" s="437">
        <f>F23*C23/1000</f>
        <v>2212.5186509022474</v>
      </c>
    </row>
    <row r="24" spans="2:7">
      <c r="B24" s="432" t="s">
        <v>173</v>
      </c>
      <c r="C24" s="437">
        <v>1321616</v>
      </c>
      <c r="D24" s="437">
        <f t="shared" ref="D24:D40" si="1">C52</f>
        <v>0</v>
      </c>
      <c r="E24" s="444">
        <f t="shared" si="0"/>
        <v>0</v>
      </c>
      <c r="F24" s="444">
        <f t="shared" ref="F24:F41" si="2">E$41-E24</f>
        <v>0.26337394486469151</v>
      </c>
      <c r="G24" s="437">
        <f t="shared" ref="G24:G40" si="3">F24*C24/1000</f>
        <v>348.07921951629413</v>
      </c>
    </row>
    <row r="25" spans="2:7">
      <c r="B25" s="432" t="s">
        <v>187</v>
      </c>
      <c r="C25" s="437">
        <v>1056492.5</v>
      </c>
      <c r="D25" s="437">
        <f t="shared" si="1"/>
        <v>0</v>
      </c>
      <c r="E25" s="444">
        <f t="shared" si="0"/>
        <v>0</v>
      </c>
      <c r="F25" s="444">
        <f t="shared" si="2"/>
        <v>0.26337394486469151</v>
      </c>
      <c r="G25" s="437">
        <f t="shared" si="3"/>
        <v>278.25259744496009</v>
      </c>
    </row>
    <row r="26" spans="2:7">
      <c r="B26" s="432" t="s">
        <v>188</v>
      </c>
      <c r="C26" s="437">
        <v>1103960.5</v>
      </c>
      <c r="D26" s="437">
        <f t="shared" si="1"/>
        <v>0</v>
      </c>
      <c r="E26" s="444">
        <f t="shared" si="0"/>
        <v>0</v>
      </c>
      <c r="F26" s="444">
        <f t="shared" si="2"/>
        <v>0.26337394486469151</v>
      </c>
      <c r="G26" s="437">
        <f t="shared" si="3"/>
        <v>290.75443185979725</v>
      </c>
    </row>
    <row r="27" spans="2:7">
      <c r="B27" s="432" t="s">
        <v>174</v>
      </c>
      <c r="C27" s="437">
        <v>2102560.5</v>
      </c>
      <c r="D27" s="437">
        <f t="shared" si="1"/>
        <v>0</v>
      </c>
      <c r="E27" s="444">
        <f t="shared" si="0"/>
        <v>0</v>
      </c>
      <c r="F27" s="444">
        <f t="shared" si="2"/>
        <v>0.26337394486469151</v>
      </c>
      <c r="G27" s="437">
        <f t="shared" si="3"/>
        <v>553.75965320167813</v>
      </c>
    </row>
    <row r="28" spans="2:7">
      <c r="B28" s="432" t="s">
        <v>175</v>
      </c>
      <c r="C28" s="437">
        <v>586917.5</v>
      </c>
      <c r="D28" s="437">
        <f t="shared" si="1"/>
        <v>0</v>
      </c>
      <c r="E28" s="444">
        <f t="shared" si="0"/>
        <v>0</v>
      </c>
      <c r="F28" s="444">
        <f t="shared" si="2"/>
        <v>0.26337394486469151</v>
      </c>
      <c r="G28" s="437">
        <f t="shared" si="3"/>
        <v>154.57877728512258</v>
      </c>
    </row>
    <row r="29" spans="2:7">
      <c r="B29" s="432" t="s">
        <v>80</v>
      </c>
      <c r="C29" s="437">
        <v>2483421</v>
      </c>
      <c r="D29" s="437">
        <f t="shared" si="1"/>
        <v>0</v>
      </c>
      <c r="E29" s="444">
        <f t="shared" si="0"/>
        <v>0</v>
      </c>
      <c r="F29" s="444">
        <f t="shared" si="2"/>
        <v>0.26337394486469151</v>
      </c>
      <c r="G29" s="437">
        <f t="shared" si="3"/>
        <v>654.06838552981708</v>
      </c>
    </row>
    <row r="30" spans="2:7">
      <c r="B30" s="432" t="s">
        <v>208</v>
      </c>
      <c r="C30" s="437">
        <v>2068901</v>
      </c>
      <c r="D30" s="437">
        <f t="shared" si="1"/>
        <v>0</v>
      </c>
      <c r="E30" s="444">
        <f t="shared" si="0"/>
        <v>0</v>
      </c>
      <c r="F30" s="444">
        <f t="shared" si="2"/>
        <v>0.26337394486469151</v>
      </c>
      <c r="G30" s="437">
        <f t="shared" si="3"/>
        <v>544.89461790450514</v>
      </c>
    </row>
    <row r="31" spans="2:7">
      <c r="B31" s="432" t="s">
        <v>81</v>
      </c>
      <c r="C31" s="437">
        <v>7513504.5</v>
      </c>
      <c r="D31" s="437">
        <f t="shared" si="1"/>
        <v>0</v>
      </c>
      <c r="E31" s="444">
        <f t="shared" si="0"/>
        <v>0</v>
      </c>
      <c r="F31" s="444">
        <f t="shared" si="2"/>
        <v>0.26337394486469151</v>
      </c>
      <c r="G31" s="437">
        <f t="shared" si="3"/>
        <v>1978.8613199236115</v>
      </c>
    </row>
    <row r="32" spans="2:7">
      <c r="B32" s="432" t="s">
        <v>119</v>
      </c>
      <c r="C32" s="437">
        <v>4992766.5</v>
      </c>
      <c r="D32" s="437">
        <f t="shared" si="1"/>
        <v>0</v>
      </c>
      <c r="E32" s="444">
        <f t="shared" si="0"/>
        <v>0</v>
      </c>
      <c r="F32" s="444">
        <f t="shared" si="2"/>
        <v>0.26337394486469151</v>
      </c>
      <c r="G32" s="437">
        <f t="shared" si="3"/>
        <v>1314.9646088932789</v>
      </c>
    </row>
    <row r="33" spans="2:7">
      <c r="B33" s="432" t="s">
        <v>125</v>
      </c>
      <c r="C33" s="437">
        <v>1096314.5</v>
      </c>
      <c r="D33" s="437">
        <f t="shared" si="1"/>
        <v>0</v>
      </c>
      <c r="E33" s="444">
        <f t="shared" si="0"/>
        <v>0</v>
      </c>
      <c r="F33" s="444">
        <f t="shared" si="2"/>
        <v>0.26337394486469151</v>
      </c>
      <c r="G33" s="437">
        <f t="shared" si="3"/>
        <v>288.74067467736182</v>
      </c>
    </row>
    <row r="34" spans="2:7">
      <c r="B34" s="432" t="s">
        <v>184</v>
      </c>
      <c r="C34" s="437">
        <v>2740521</v>
      </c>
      <c r="D34" s="437">
        <f t="shared" si="1"/>
        <v>0</v>
      </c>
      <c r="E34" s="444">
        <f t="shared" si="0"/>
        <v>0</v>
      </c>
      <c r="F34" s="444">
        <f t="shared" si="2"/>
        <v>0.26337394486469151</v>
      </c>
      <c r="G34" s="437">
        <f t="shared" si="3"/>
        <v>721.78182675452922</v>
      </c>
    </row>
    <row r="35" spans="2:7">
      <c r="B35" s="432" t="s">
        <v>170</v>
      </c>
      <c r="C35" s="437">
        <v>6445718</v>
      </c>
      <c r="D35" s="437">
        <f t="shared" si="1"/>
        <v>0</v>
      </c>
      <c r="E35" s="444">
        <f t="shared" si="0"/>
        <v>0</v>
      </c>
      <c r="F35" s="444">
        <f t="shared" si="2"/>
        <v>0.26337394486469151</v>
      </c>
      <c r="G35" s="437">
        <f t="shared" si="3"/>
        <v>1697.6341771453497</v>
      </c>
    </row>
    <row r="36" spans="2:7">
      <c r="B36" s="432" t="s">
        <v>152</v>
      </c>
      <c r="C36" s="437">
        <v>1467053</v>
      </c>
      <c r="D36" s="437">
        <f t="shared" si="1"/>
        <v>0</v>
      </c>
      <c r="E36" s="444">
        <f t="shared" si="0"/>
        <v>0</v>
      </c>
      <c r="F36" s="444">
        <f t="shared" si="2"/>
        <v>0.26337394486469151</v>
      </c>
      <c r="G36" s="437">
        <f t="shared" si="3"/>
        <v>386.38353593558026</v>
      </c>
    </row>
    <row r="37" spans="2:7">
      <c r="B37" s="432" t="s">
        <v>153</v>
      </c>
      <c r="C37" s="437">
        <v>640633</v>
      </c>
      <c r="D37" s="437">
        <f t="shared" si="1"/>
        <v>0</v>
      </c>
      <c r="E37" s="444">
        <f t="shared" si="0"/>
        <v>0</v>
      </c>
      <c r="F37" s="444">
        <f t="shared" si="2"/>
        <v>0.26337394486469151</v>
      </c>
      <c r="G37" s="437">
        <f t="shared" si="3"/>
        <v>168.72604042050193</v>
      </c>
    </row>
    <row r="38" spans="2:7">
      <c r="B38" s="432" t="s">
        <v>185</v>
      </c>
      <c r="C38" s="437">
        <v>2189121</v>
      </c>
      <c r="D38" s="437">
        <f t="shared" si="1"/>
        <v>12299</v>
      </c>
      <c r="E38" s="444">
        <f t="shared" si="0"/>
        <v>5.6182367260649366</v>
      </c>
      <c r="F38" s="444">
        <f t="shared" si="2"/>
        <v>-5.3548627812002447</v>
      </c>
      <c r="G38" s="437">
        <f t="shared" si="3"/>
        <v>-11722.44256644386</v>
      </c>
    </row>
    <row r="39" spans="2:7">
      <c r="B39" s="432" t="s">
        <v>186</v>
      </c>
      <c r="C39" s="437">
        <v>318027.5</v>
      </c>
      <c r="D39" s="437">
        <f t="shared" si="1"/>
        <v>0</v>
      </c>
      <c r="E39" s="444">
        <f t="shared" si="0"/>
        <v>0</v>
      </c>
      <c r="F39" s="444">
        <f t="shared" si="2"/>
        <v>0.26337394486469151</v>
      </c>
      <c r="G39" s="437">
        <f t="shared" si="3"/>
        <v>83.760157250455677</v>
      </c>
    </row>
    <row r="40" spans="2:7">
      <c r="B40" s="445" t="s">
        <v>150</v>
      </c>
      <c r="C40" s="437">
        <v>169659.5</v>
      </c>
      <c r="D40" s="437">
        <f t="shared" si="1"/>
        <v>0</v>
      </c>
      <c r="E40" s="446">
        <f t="shared" si="0"/>
        <v>0</v>
      </c>
      <c r="F40" s="446">
        <f t="shared" si="2"/>
        <v>0.26337394486469151</v>
      </c>
      <c r="G40" s="447">
        <f t="shared" si="3"/>
        <v>44.683891798771135</v>
      </c>
    </row>
    <row r="41" spans="2:7" ht="15.75" thickBot="1">
      <c r="B41" s="448" t="s">
        <v>151</v>
      </c>
      <c r="C41" s="449">
        <v>46697861.5</v>
      </c>
      <c r="D41" s="450">
        <f>SUM(D23:D40)</f>
        <v>12299</v>
      </c>
      <c r="E41" s="451">
        <f t="shared" si="0"/>
        <v>0.26337394486469151</v>
      </c>
      <c r="F41" s="452">
        <f t="shared" si="2"/>
        <v>0</v>
      </c>
      <c r="G41" s="450">
        <f>SUM(G23:G40)</f>
        <v>1.5987211554602254E-12</v>
      </c>
    </row>
    <row r="43" spans="2:7">
      <c r="B43" s="453"/>
    </row>
    <row r="44" spans="2:7">
      <c r="B44" s="453" t="s">
        <v>1211</v>
      </c>
    </row>
    <row r="45" spans="2:7" ht="16.5">
      <c r="B45" s="162" t="s">
        <v>219</v>
      </c>
    </row>
    <row r="46" spans="2:7">
      <c r="B46" s="431" t="s">
        <v>1111</v>
      </c>
    </row>
    <row r="47" spans="2:7">
      <c r="B47" s="431" t="s">
        <v>1183</v>
      </c>
    </row>
    <row r="48" spans="2:7">
      <c r="D48" s="454"/>
      <c r="G48" s="454"/>
    </row>
    <row r="49" spans="2:3">
      <c r="B49" s="431" t="s">
        <v>1104</v>
      </c>
      <c r="C49" s="468" t="s">
        <v>1208</v>
      </c>
    </row>
    <row r="50" spans="2:3" ht="45.75" thickBot="1">
      <c r="B50" s="456" t="s">
        <v>320</v>
      </c>
      <c r="C50" s="472" t="s">
        <v>1209</v>
      </c>
    </row>
    <row r="51" spans="2:3">
      <c r="B51" s="432" t="s">
        <v>83</v>
      </c>
      <c r="C51" s="437">
        <v>0</v>
      </c>
    </row>
    <row r="52" spans="2:3">
      <c r="B52" s="432" t="s">
        <v>173</v>
      </c>
      <c r="C52" s="437">
        <v>0</v>
      </c>
    </row>
    <row r="53" spans="2:3">
      <c r="B53" s="432" t="s">
        <v>187</v>
      </c>
      <c r="C53" s="437">
        <v>0</v>
      </c>
    </row>
    <row r="54" spans="2:3">
      <c r="B54" s="432" t="s">
        <v>188</v>
      </c>
      <c r="C54" s="437">
        <v>0</v>
      </c>
    </row>
    <row r="55" spans="2:3">
      <c r="B55" s="432" t="s">
        <v>174</v>
      </c>
      <c r="C55" s="437">
        <v>0</v>
      </c>
    </row>
    <row r="56" spans="2:3">
      <c r="B56" s="432" t="s">
        <v>175</v>
      </c>
      <c r="C56" s="437">
        <v>0</v>
      </c>
    </row>
    <row r="57" spans="2:3">
      <c r="B57" s="432" t="s">
        <v>80</v>
      </c>
      <c r="C57" s="437">
        <v>0</v>
      </c>
    </row>
    <row r="58" spans="2:3">
      <c r="B58" s="432" t="s">
        <v>208</v>
      </c>
      <c r="C58" s="437">
        <v>0</v>
      </c>
    </row>
    <row r="59" spans="2:3">
      <c r="B59" s="432" t="s">
        <v>81</v>
      </c>
      <c r="C59" s="437">
        <v>0</v>
      </c>
    </row>
    <row r="60" spans="2:3">
      <c r="B60" s="432" t="s">
        <v>119</v>
      </c>
      <c r="C60" s="437">
        <v>0</v>
      </c>
    </row>
    <row r="61" spans="2:3">
      <c r="B61" s="432" t="s">
        <v>125</v>
      </c>
      <c r="C61" s="437">
        <v>0</v>
      </c>
    </row>
    <row r="62" spans="2:3">
      <c r="B62" s="432" t="s">
        <v>184</v>
      </c>
      <c r="C62" s="437">
        <v>0</v>
      </c>
    </row>
    <row r="63" spans="2:3">
      <c r="B63" s="432" t="s">
        <v>170</v>
      </c>
      <c r="C63" s="437">
        <v>0</v>
      </c>
    </row>
    <row r="64" spans="2:3">
      <c r="B64" s="432" t="s">
        <v>152</v>
      </c>
      <c r="C64" s="437">
        <v>0</v>
      </c>
    </row>
    <row r="65" spans="2:3">
      <c r="B65" s="432" t="s">
        <v>153</v>
      </c>
      <c r="C65" s="465">
        <v>0</v>
      </c>
    </row>
    <row r="66" spans="2:3">
      <c r="B66" s="432" t="s">
        <v>185</v>
      </c>
      <c r="C66" s="520">
        <v>12299</v>
      </c>
    </row>
    <row r="67" spans="2:3">
      <c r="B67" s="432" t="s">
        <v>186</v>
      </c>
      <c r="C67" s="437">
        <v>0</v>
      </c>
    </row>
    <row r="68" spans="2:3">
      <c r="B68" s="445" t="s">
        <v>150</v>
      </c>
      <c r="C68" s="447">
        <v>0</v>
      </c>
    </row>
    <row r="69" spans="2:3" ht="15.75" thickBot="1">
      <c r="B69" s="448" t="s">
        <v>151</v>
      </c>
      <c r="C69" s="449">
        <f>SUM(C51:C68)</f>
        <v>12299</v>
      </c>
    </row>
    <row r="71" spans="2:3">
      <c r="C71" s="463"/>
    </row>
  </sheetData>
  <hyperlinks>
    <hyperlink ref="B13" r:id="rId1"/>
    <hyperlink ref="B45" r:id="rId2"/>
  </hyperlinks>
  <pageMargins left="0.7" right="0.7" top="0.75" bottom="0.75" header="0.3" footer="0.3"/>
  <pageSetup paperSize="9" scale="65" orientation="landscape" r:id="rId3"/>
  <colBreaks count="1" manualBreakCount="1">
    <brk id="9" max="1048575" man="1"/>
  </col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33CC"/>
  </sheetPr>
  <dimension ref="A2:K83"/>
  <sheetViews>
    <sheetView topLeftCell="A7" zoomScaleNormal="100" workbookViewId="0">
      <selection activeCell="M28" sqref="M28"/>
    </sheetView>
  </sheetViews>
  <sheetFormatPr baseColWidth="10" defaultColWidth="11" defaultRowHeight="12.75"/>
  <cols>
    <col min="1" max="1" width="5.125" style="255" customWidth="1"/>
    <col min="2" max="2" width="12" style="255" customWidth="1"/>
    <col min="3" max="3" width="25.25" style="255" customWidth="1"/>
    <col min="4" max="4" width="11" style="255"/>
    <col min="5" max="5" width="18.25" style="255" customWidth="1"/>
    <col min="6" max="10" width="11" style="255"/>
    <col min="11" max="11" width="23.25" style="255" customWidth="1"/>
    <col min="12" max="16384" width="11" style="255"/>
  </cols>
  <sheetData>
    <row r="2" spans="2:7">
      <c r="B2" s="254" t="s">
        <v>71</v>
      </c>
    </row>
    <row r="3" spans="2:7">
      <c r="B3" s="11" t="s">
        <v>206</v>
      </c>
    </row>
    <row r="4" spans="2:7">
      <c r="G4" s="8"/>
    </row>
    <row r="5" spans="2:7">
      <c r="B5" s="254" t="s">
        <v>130</v>
      </c>
      <c r="G5" s="8"/>
    </row>
    <row r="6" spans="2:7">
      <c r="B6" s="30">
        <f>D41</f>
        <v>-1565375.1400000001</v>
      </c>
      <c r="G6" s="8"/>
    </row>
    <row r="7" spans="2:7">
      <c r="G7" s="8"/>
    </row>
    <row r="8" spans="2:7">
      <c r="B8" s="254" t="s">
        <v>100</v>
      </c>
      <c r="G8" s="8"/>
    </row>
    <row r="11" spans="2:7">
      <c r="B11" s="254" t="s">
        <v>135</v>
      </c>
    </row>
    <row r="12" spans="2:7">
      <c r="B12" s="255" t="s">
        <v>191</v>
      </c>
    </row>
    <row r="13" spans="2:7">
      <c r="B13" s="258" t="s">
        <v>919</v>
      </c>
    </row>
    <row r="14" spans="2:7">
      <c r="B14" s="64" t="s">
        <v>207</v>
      </c>
    </row>
    <row r="15" spans="2:7">
      <c r="B15" s="64"/>
    </row>
    <row r="16" spans="2:7">
      <c r="B16" s="64"/>
    </row>
    <row r="18" spans="1:11">
      <c r="B18" s="64"/>
    </row>
    <row r="19" spans="1:11">
      <c r="B19" s="13" t="s">
        <v>30</v>
      </c>
    </row>
    <row r="20" spans="1:11">
      <c r="D20" s="40" t="s">
        <v>316</v>
      </c>
    </row>
    <row r="21" spans="1:11">
      <c r="C21" s="330" t="s">
        <v>227</v>
      </c>
      <c r="K21" s="287" t="s">
        <v>927</v>
      </c>
    </row>
    <row r="22" spans="1:11" ht="41.25" thickBot="1">
      <c r="A22" s="22"/>
      <c r="B22" s="68"/>
      <c r="C22" s="68" t="s">
        <v>724</v>
      </c>
      <c r="D22" s="278" t="s">
        <v>13</v>
      </c>
      <c r="E22" s="68" t="s">
        <v>93</v>
      </c>
      <c r="F22" s="68" t="s">
        <v>147</v>
      </c>
      <c r="G22" s="68" t="s">
        <v>82</v>
      </c>
      <c r="J22" s="68"/>
      <c r="K22" s="342" t="s">
        <v>629</v>
      </c>
    </row>
    <row r="23" spans="1:11">
      <c r="B23" s="255" t="s">
        <v>83</v>
      </c>
      <c r="C23" s="8">
        <v>8400674</v>
      </c>
      <c r="D23" s="8">
        <v>0</v>
      </c>
      <c r="E23" s="23">
        <f t="shared" ref="E23:E41" si="0">D23*1000/C23</f>
        <v>0</v>
      </c>
      <c r="F23" s="23"/>
      <c r="J23" s="321" t="s">
        <v>83</v>
      </c>
      <c r="K23" s="8">
        <f>-D23</f>
        <v>0</v>
      </c>
    </row>
    <row r="24" spans="1:11">
      <c r="B24" s="255" t="s">
        <v>173</v>
      </c>
      <c r="C24" s="8">
        <v>1321616</v>
      </c>
      <c r="D24" s="8">
        <v>0</v>
      </c>
      <c r="E24" s="23">
        <f t="shared" si="0"/>
        <v>0</v>
      </c>
      <c r="F24" s="23"/>
      <c r="J24" s="321" t="s">
        <v>173</v>
      </c>
      <c r="K24" s="8">
        <f t="shared" ref="K24:K41" si="1">-D24</f>
        <v>0</v>
      </c>
    </row>
    <row r="25" spans="1:11">
      <c r="B25" s="255" t="s">
        <v>187</v>
      </c>
      <c r="C25" s="8">
        <v>1056492.5</v>
      </c>
      <c r="D25" s="8">
        <v>0</v>
      </c>
      <c r="E25" s="23">
        <f t="shared" si="0"/>
        <v>0</v>
      </c>
      <c r="F25" s="23"/>
      <c r="J25" s="321" t="s">
        <v>187</v>
      </c>
      <c r="K25" s="8">
        <f t="shared" si="1"/>
        <v>0</v>
      </c>
    </row>
    <row r="26" spans="1:11">
      <c r="B26" s="255" t="s">
        <v>188</v>
      </c>
      <c r="C26" s="8">
        <v>1103960.5</v>
      </c>
      <c r="D26" s="8">
        <v>0</v>
      </c>
      <c r="E26" s="23">
        <f t="shared" si="0"/>
        <v>0</v>
      </c>
      <c r="F26" s="23"/>
      <c r="J26" s="321" t="s">
        <v>188</v>
      </c>
      <c r="K26" s="8">
        <f t="shared" si="1"/>
        <v>0</v>
      </c>
    </row>
    <row r="27" spans="1:11">
      <c r="B27" s="255" t="s">
        <v>174</v>
      </c>
      <c r="C27" s="8">
        <v>2102560.5</v>
      </c>
      <c r="D27" s="8">
        <v>0</v>
      </c>
      <c r="E27" s="23">
        <f t="shared" si="0"/>
        <v>0</v>
      </c>
      <c r="F27" s="23"/>
      <c r="J27" s="321" t="s">
        <v>174</v>
      </c>
      <c r="K27" s="8">
        <f t="shared" si="1"/>
        <v>0</v>
      </c>
    </row>
    <row r="28" spans="1:11">
      <c r="B28" s="255" t="s">
        <v>175</v>
      </c>
      <c r="C28" s="8">
        <v>586917.5</v>
      </c>
      <c r="D28" s="8">
        <v>0</v>
      </c>
      <c r="E28" s="23">
        <f t="shared" si="0"/>
        <v>0</v>
      </c>
      <c r="F28" s="23"/>
      <c r="J28" s="321" t="s">
        <v>175</v>
      </c>
      <c r="K28" s="8">
        <f t="shared" si="1"/>
        <v>0</v>
      </c>
    </row>
    <row r="29" spans="1:11">
      <c r="B29" s="255" t="s">
        <v>80</v>
      </c>
      <c r="C29" s="8">
        <v>2483421</v>
      </c>
      <c r="D29" s="8">
        <v>0</v>
      </c>
      <c r="E29" s="23">
        <f t="shared" si="0"/>
        <v>0</v>
      </c>
      <c r="F29" s="23"/>
      <c r="J29" s="321" t="s">
        <v>80</v>
      </c>
      <c r="K29" s="8">
        <f t="shared" si="1"/>
        <v>0</v>
      </c>
    </row>
    <row r="30" spans="1:11">
      <c r="B30" s="255" t="s">
        <v>208</v>
      </c>
      <c r="C30" s="8">
        <v>2068901</v>
      </c>
      <c r="D30" s="8">
        <v>0</v>
      </c>
      <c r="E30" s="23">
        <f t="shared" si="0"/>
        <v>0</v>
      </c>
      <c r="F30" s="23"/>
      <c r="J30" s="321" t="s">
        <v>208</v>
      </c>
      <c r="K30" s="8">
        <f t="shared" si="1"/>
        <v>0</v>
      </c>
    </row>
    <row r="31" spans="1:11">
      <c r="B31" s="255" t="s">
        <v>81</v>
      </c>
      <c r="C31" s="8">
        <v>7513504.5</v>
      </c>
      <c r="D31" s="8">
        <v>0</v>
      </c>
      <c r="E31" s="23">
        <f t="shared" si="0"/>
        <v>0</v>
      </c>
      <c r="F31" s="23"/>
      <c r="J31" s="321" t="s">
        <v>81</v>
      </c>
      <c r="K31" s="8">
        <f t="shared" si="1"/>
        <v>0</v>
      </c>
    </row>
    <row r="32" spans="1:11">
      <c r="B32" s="255" t="s">
        <v>119</v>
      </c>
      <c r="C32" s="8">
        <v>4992766.5</v>
      </c>
      <c r="D32" s="8">
        <v>0</v>
      </c>
      <c r="E32" s="23">
        <f t="shared" si="0"/>
        <v>0</v>
      </c>
      <c r="F32" s="23"/>
      <c r="J32" s="321" t="s">
        <v>119</v>
      </c>
      <c r="K32" s="8">
        <f t="shared" si="1"/>
        <v>0</v>
      </c>
    </row>
    <row r="33" spans="1:11">
      <c r="B33" s="255" t="s">
        <v>125</v>
      </c>
      <c r="C33" s="8">
        <v>1096314.5</v>
      </c>
      <c r="D33" s="8">
        <v>0</v>
      </c>
      <c r="E33" s="23">
        <f t="shared" si="0"/>
        <v>0</v>
      </c>
      <c r="F33" s="23"/>
      <c r="J33" s="321" t="s">
        <v>125</v>
      </c>
      <c r="K33" s="8">
        <f t="shared" si="1"/>
        <v>0</v>
      </c>
    </row>
    <row r="34" spans="1:11">
      <c r="B34" s="255" t="s">
        <v>184</v>
      </c>
      <c r="C34" s="8">
        <v>2740521</v>
      </c>
      <c r="D34" s="8">
        <v>0</v>
      </c>
      <c r="E34" s="23">
        <f t="shared" si="0"/>
        <v>0</v>
      </c>
      <c r="F34" s="23"/>
      <c r="J34" s="321" t="s">
        <v>184</v>
      </c>
      <c r="K34" s="8">
        <f t="shared" si="1"/>
        <v>0</v>
      </c>
    </row>
    <row r="35" spans="1:11">
      <c r="B35" s="255" t="s">
        <v>170</v>
      </c>
      <c r="C35" s="8">
        <v>6445718</v>
      </c>
      <c r="D35" s="8">
        <v>0</v>
      </c>
      <c r="E35" s="23">
        <f t="shared" si="0"/>
        <v>0</v>
      </c>
      <c r="F35" s="23"/>
      <c r="J35" s="321" t="s">
        <v>170</v>
      </c>
      <c r="K35" s="8">
        <f t="shared" si="1"/>
        <v>0</v>
      </c>
    </row>
    <row r="36" spans="1:11">
      <c r="B36" s="255" t="s">
        <v>152</v>
      </c>
      <c r="C36" s="8">
        <v>1467053</v>
      </c>
      <c r="D36" s="8">
        <v>0</v>
      </c>
      <c r="E36" s="23">
        <f t="shared" si="0"/>
        <v>0</v>
      </c>
      <c r="F36" s="23"/>
      <c r="J36" s="321" t="s">
        <v>152</v>
      </c>
      <c r="K36" s="8">
        <f t="shared" si="1"/>
        <v>0</v>
      </c>
    </row>
    <row r="37" spans="1:11">
      <c r="B37" s="255" t="s">
        <v>153</v>
      </c>
      <c r="C37" s="8">
        <v>640633</v>
      </c>
      <c r="D37" s="8">
        <f>-D50</f>
        <v>-537788</v>
      </c>
      <c r="E37" s="23">
        <f t="shared" si="0"/>
        <v>-839.46346816351956</v>
      </c>
      <c r="F37" s="23"/>
      <c r="J37" s="321" t="s">
        <v>153</v>
      </c>
      <c r="K37" s="8">
        <f t="shared" si="1"/>
        <v>537788</v>
      </c>
    </row>
    <row r="38" spans="1:11">
      <c r="B38" s="255" t="s">
        <v>185</v>
      </c>
      <c r="C38" s="8">
        <v>2189121</v>
      </c>
      <c r="D38" s="8">
        <f>-D58-D59</f>
        <v>-1027587.1400000001</v>
      </c>
      <c r="E38" s="23">
        <f t="shared" si="0"/>
        <v>-469.40627767948877</v>
      </c>
      <c r="F38" s="23"/>
      <c r="J38" s="321" t="s">
        <v>185</v>
      </c>
      <c r="K38" s="8">
        <f t="shared" si="1"/>
        <v>1027587.1400000001</v>
      </c>
    </row>
    <row r="39" spans="1:11">
      <c r="B39" s="255" t="s">
        <v>186</v>
      </c>
      <c r="C39" s="8">
        <v>318027.5</v>
      </c>
      <c r="D39" s="8">
        <v>0</v>
      </c>
      <c r="E39" s="23">
        <f t="shared" si="0"/>
        <v>0</v>
      </c>
      <c r="F39" s="23"/>
      <c r="J39" s="321" t="s">
        <v>186</v>
      </c>
      <c r="K39" s="8">
        <f t="shared" si="1"/>
        <v>0</v>
      </c>
    </row>
    <row r="40" spans="1:11">
      <c r="B40" s="255" t="s">
        <v>150</v>
      </c>
      <c r="C40" s="8">
        <v>169659.5</v>
      </c>
      <c r="D40" s="8">
        <v>0</v>
      </c>
      <c r="E40" s="23">
        <f t="shared" si="0"/>
        <v>0</v>
      </c>
      <c r="F40" s="34"/>
      <c r="G40" s="32"/>
      <c r="J40" s="321" t="s">
        <v>150</v>
      </c>
      <c r="K40" s="8">
        <f t="shared" si="1"/>
        <v>0</v>
      </c>
    </row>
    <row r="41" spans="1:11" ht="13.5" thickBot="1">
      <c r="A41" s="254"/>
      <c r="B41" s="35" t="s">
        <v>151</v>
      </c>
      <c r="C41" s="36">
        <v>46697861.5</v>
      </c>
      <c r="D41" s="37">
        <f>SUM(D23:D40)</f>
        <v>-1565375.1400000001</v>
      </c>
      <c r="E41" s="38">
        <f t="shared" si="0"/>
        <v>-33.52134529757857</v>
      </c>
      <c r="F41" s="38"/>
      <c r="G41" s="35"/>
      <c r="J41" s="35" t="s">
        <v>151</v>
      </c>
      <c r="K41" s="36">
        <f t="shared" si="1"/>
        <v>1565375.1400000001</v>
      </c>
    </row>
    <row r="42" spans="1:11">
      <c r="A42" s="254"/>
      <c r="B42" s="126"/>
      <c r="C42" s="33"/>
      <c r="D42" s="127"/>
      <c r="E42" s="128"/>
      <c r="F42" s="128"/>
      <c r="G42" s="126"/>
    </row>
    <row r="43" spans="1:11">
      <c r="A43" s="254"/>
      <c r="B43" s="126"/>
      <c r="C43" s="33"/>
      <c r="D43" s="127"/>
      <c r="E43" s="128"/>
      <c r="F43" s="128"/>
      <c r="G43" s="126"/>
    </row>
    <row r="44" spans="1:11">
      <c r="E44" s="8"/>
    </row>
    <row r="45" spans="1:11">
      <c r="B45" s="72" t="s">
        <v>463</v>
      </c>
      <c r="E45" s="8"/>
    </row>
    <row r="46" spans="1:11" ht="15.75">
      <c r="B46" s="162" t="s">
        <v>919</v>
      </c>
      <c r="E46" s="8"/>
    </row>
    <row r="47" spans="1:11">
      <c r="B47" s="255" t="s">
        <v>530</v>
      </c>
      <c r="E47" s="8"/>
    </row>
    <row r="48" spans="1:11">
      <c r="E48" s="8"/>
    </row>
    <row r="49" spans="2:8" ht="13.5" thickBot="1">
      <c r="C49" s="71" t="s">
        <v>460</v>
      </c>
      <c r="D49" s="191" t="s">
        <v>249</v>
      </c>
    </row>
    <row r="50" spans="2:8">
      <c r="C50" s="340" t="s">
        <v>461</v>
      </c>
      <c r="D50" s="51">
        <v>537788</v>
      </c>
    </row>
    <row r="51" spans="2:8" ht="13.5" thickBot="1">
      <c r="C51" s="386" t="s">
        <v>462</v>
      </c>
      <c r="D51" s="103">
        <v>772476</v>
      </c>
    </row>
    <row r="52" spans="2:8">
      <c r="C52" s="32"/>
    </row>
    <row r="53" spans="2:8">
      <c r="H53" s="8"/>
    </row>
    <row r="54" spans="2:8">
      <c r="H54" s="8"/>
    </row>
    <row r="55" spans="2:8">
      <c r="B55" s="72" t="s">
        <v>464</v>
      </c>
      <c r="H55" s="8"/>
    </row>
    <row r="56" spans="2:8">
      <c r="H56" s="8"/>
    </row>
    <row r="57" spans="2:8" ht="13.5" thickBot="1">
      <c r="C57" s="71" t="s">
        <v>248</v>
      </c>
      <c r="D57" s="191" t="s">
        <v>249</v>
      </c>
      <c r="H57" s="8"/>
    </row>
    <row r="58" spans="2:8">
      <c r="C58" s="340" t="s">
        <v>920</v>
      </c>
      <c r="D58" s="120">
        <v>1233538.82</v>
      </c>
      <c r="H58" s="8"/>
    </row>
    <row r="59" spans="2:8">
      <c r="C59" s="340" t="s">
        <v>921</v>
      </c>
      <c r="D59" s="120">
        <v>-205951.68</v>
      </c>
      <c r="H59" s="8"/>
    </row>
    <row r="60" spans="2:8">
      <c r="C60" s="402" t="s">
        <v>250</v>
      </c>
      <c r="D60" s="193">
        <v>-255110.96</v>
      </c>
      <c r="H60" s="8"/>
    </row>
    <row r="61" spans="2:8" ht="13.5" thickBot="1">
      <c r="C61" s="71" t="s">
        <v>531</v>
      </c>
      <c r="D61" s="192">
        <f>SUM(D58:D60)</f>
        <v>772476.18000000017</v>
      </c>
      <c r="H61" s="8"/>
    </row>
    <row r="62" spans="2:8">
      <c r="H62" s="8"/>
    </row>
    <row r="63" spans="2:8">
      <c r="B63" s="255" t="s">
        <v>251</v>
      </c>
      <c r="H63" s="8"/>
    </row>
    <row r="64" spans="2:8">
      <c r="B64" s="255" t="s">
        <v>922</v>
      </c>
      <c r="H64" s="8"/>
    </row>
    <row r="65" spans="2:8">
      <c r="H65" s="8"/>
    </row>
    <row r="66" spans="2:8">
      <c r="H66" s="8"/>
    </row>
    <row r="67" spans="2:8">
      <c r="H67" s="8"/>
    </row>
    <row r="68" spans="2:8">
      <c r="H68" s="8"/>
    </row>
    <row r="69" spans="2:8">
      <c r="H69" s="8"/>
    </row>
    <row r="70" spans="2:8">
      <c r="H70" s="8"/>
    </row>
    <row r="71" spans="2:8">
      <c r="H71" s="8"/>
    </row>
    <row r="72" spans="2:8">
      <c r="H72" s="8"/>
    </row>
    <row r="73" spans="2:8">
      <c r="H73" s="8"/>
    </row>
    <row r="74" spans="2:8">
      <c r="B74" s="13"/>
    </row>
    <row r="75" spans="2:8">
      <c r="H75" s="8"/>
    </row>
    <row r="76" spans="2:8">
      <c r="H76" s="8"/>
    </row>
    <row r="77" spans="2:8">
      <c r="B77" s="13"/>
      <c r="H77" s="8"/>
    </row>
    <row r="81" spans="2:2">
      <c r="B81" s="8"/>
    </row>
    <row r="83" spans="2:2">
      <c r="B83" s="8"/>
    </row>
  </sheetData>
  <hyperlinks>
    <hyperlink ref="B46" r:id="rId1"/>
  </hyperlinks>
  <pageMargins left="0.75" right="0.75" top="1" bottom="1" header="0.5" footer="0.5"/>
  <pageSetup paperSize="9" orientation="portrait" horizontalDpi="4294967292" verticalDpi="4294967292" r:id="rId2"/>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33CC"/>
  </sheetPr>
  <dimension ref="A2:G60"/>
  <sheetViews>
    <sheetView topLeftCell="A31" zoomScaleNormal="100" workbookViewId="0">
      <selection activeCell="J40" sqref="J39:J40"/>
    </sheetView>
  </sheetViews>
  <sheetFormatPr baseColWidth="10" defaultColWidth="11" defaultRowHeight="12.75"/>
  <cols>
    <col min="1" max="1" width="5.375" style="255" customWidth="1"/>
    <col min="2" max="2" width="10.375" style="255" customWidth="1"/>
    <col min="3" max="17" width="11" style="255"/>
    <col min="18" max="18" width="22" style="255" customWidth="1"/>
    <col min="19" max="16384" width="11" style="255"/>
  </cols>
  <sheetData>
    <row r="2" spans="2:4">
      <c r="B2" s="254" t="s">
        <v>71</v>
      </c>
    </row>
    <row r="3" spans="2:4">
      <c r="B3" s="11" t="s">
        <v>118</v>
      </c>
    </row>
    <row r="5" spans="2:4">
      <c r="B5" s="254" t="s">
        <v>130</v>
      </c>
    </row>
    <row r="6" spans="2:4">
      <c r="B6" s="30">
        <f>+D41</f>
        <v>136159.94</v>
      </c>
    </row>
    <row r="8" spans="2:4">
      <c r="B8" s="254" t="s">
        <v>135</v>
      </c>
    </row>
    <row r="9" spans="2:4">
      <c r="B9" s="10" t="s">
        <v>589</v>
      </c>
      <c r="C9" s="10"/>
      <c r="D9" s="10"/>
    </row>
    <row r="10" spans="2:4">
      <c r="B10" s="255" t="s">
        <v>465</v>
      </c>
    </row>
    <row r="11" spans="2:4">
      <c r="B11" s="255" t="s">
        <v>924</v>
      </c>
      <c r="C11" s="10"/>
    </row>
    <row r="19" spans="1:7">
      <c r="B19" s="13" t="s">
        <v>30</v>
      </c>
    </row>
    <row r="20" spans="1:7">
      <c r="D20" s="40" t="s">
        <v>316</v>
      </c>
    </row>
    <row r="21" spans="1:7">
      <c r="C21" s="330" t="s">
        <v>227</v>
      </c>
    </row>
    <row r="22" spans="1:7" ht="41.25" thickBot="1">
      <c r="A22" s="22"/>
      <c r="B22" s="68"/>
      <c r="C22" s="68" t="s">
        <v>724</v>
      </c>
      <c r="D22" s="342" t="s">
        <v>13</v>
      </c>
      <c r="E22" s="68" t="s">
        <v>93</v>
      </c>
      <c r="F22" s="68" t="s">
        <v>147</v>
      </c>
      <c r="G22" s="68" t="s">
        <v>82</v>
      </c>
    </row>
    <row r="23" spans="1:7">
      <c r="B23" s="255" t="s">
        <v>83</v>
      </c>
      <c r="C23" s="8">
        <v>8400674</v>
      </c>
      <c r="D23" s="8">
        <v>0</v>
      </c>
      <c r="E23" s="23">
        <f t="shared" ref="E23:E41" si="0">D23*1000/C23</f>
        <v>0</v>
      </c>
      <c r="F23" s="23"/>
    </row>
    <row r="24" spans="1:7">
      <c r="B24" s="255" t="s">
        <v>173</v>
      </c>
      <c r="C24" s="8">
        <v>1321616</v>
      </c>
      <c r="D24" s="8">
        <v>0</v>
      </c>
      <c r="E24" s="23">
        <f t="shared" si="0"/>
        <v>0</v>
      </c>
      <c r="F24" s="23"/>
    </row>
    <row r="25" spans="1:7">
      <c r="B25" s="255" t="s">
        <v>187</v>
      </c>
      <c r="C25" s="8">
        <v>1056492.5</v>
      </c>
      <c r="D25" s="8">
        <v>0</v>
      </c>
      <c r="E25" s="23">
        <f t="shared" si="0"/>
        <v>0</v>
      </c>
      <c r="F25" s="23"/>
    </row>
    <row r="26" spans="1:7">
      <c r="B26" s="255" t="s">
        <v>188</v>
      </c>
      <c r="C26" s="8">
        <v>1103960.5</v>
      </c>
      <c r="D26" s="8">
        <v>0</v>
      </c>
      <c r="E26" s="23">
        <f t="shared" si="0"/>
        <v>0</v>
      </c>
      <c r="F26" s="23"/>
    </row>
    <row r="27" spans="1:7">
      <c r="B27" s="255" t="s">
        <v>174</v>
      </c>
      <c r="C27" s="8">
        <v>2102560.5</v>
      </c>
      <c r="D27" s="8">
        <v>0</v>
      </c>
      <c r="E27" s="23">
        <f t="shared" si="0"/>
        <v>0</v>
      </c>
      <c r="F27" s="23"/>
    </row>
    <row r="28" spans="1:7">
      <c r="B28" s="255" t="s">
        <v>175</v>
      </c>
      <c r="C28" s="8">
        <v>586917.5</v>
      </c>
      <c r="D28" s="8">
        <v>0</v>
      </c>
      <c r="E28" s="23">
        <f t="shared" si="0"/>
        <v>0</v>
      </c>
      <c r="F28" s="23"/>
    </row>
    <row r="29" spans="1:7">
      <c r="B29" s="255" t="s">
        <v>80</v>
      </c>
      <c r="C29" s="8">
        <v>2483421</v>
      </c>
      <c r="D29" s="8">
        <v>0</v>
      </c>
      <c r="E29" s="23">
        <f t="shared" si="0"/>
        <v>0</v>
      </c>
      <c r="F29" s="23"/>
    </row>
    <row r="30" spans="1:7">
      <c r="B30" s="255" t="s">
        <v>208</v>
      </c>
      <c r="C30" s="8">
        <v>2068901</v>
      </c>
      <c r="D30" s="8">
        <v>0</v>
      </c>
      <c r="E30" s="23">
        <f t="shared" si="0"/>
        <v>0</v>
      </c>
      <c r="F30" s="23"/>
    </row>
    <row r="31" spans="1:7">
      <c r="B31" s="255" t="s">
        <v>81</v>
      </c>
      <c r="C31" s="8">
        <v>7513504.5</v>
      </c>
      <c r="D31" s="8">
        <v>0</v>
      </c>
      <c r="E31" s="23">
        <f t="shared" si="0"/>
        <v>0</v>
      </c>
      <c r="F31" s="23"/>
    </row>
    <row r="32" spans="1:7">
      <c r="B32" s="255" t="s">
        <v>119</v>
      </c>
      <c r="C32" s="8">
        <v>4992766.5</v>
      </c>
      <c r="D32" s="8">
        <v>0</v>
      </c>
      <c r="E32" s="23">
        <f t="shared" si="0"/>
        <v>0</v>
      </c>
      <c r="F32" s="23"/>
    </row>
    <row r="33" spans="1:7">
      <c r="B33" s="255" t="s">
        <v>125</v>
      </c>
      <c r="C33" s="8">
        <v>1096314.5</v>
      </c>
      <c r="D33" s="8">
        <v>0</v>
      </c>
      <c r="E33" s="23">
        <f t="shared" si="0"/>
        <v>0</v>
      </c>
      <c r="F33" s="23"/>
    </row>
    <row r="34" spans="1:7">
      <c r="B34" s="255" t="s">
        <v>184</v>
      </c>
      <c r="C34" s="8">
        <v>2740521</v>
      </c>
      <c r="D34" s="8">
        <v>0</v>
      </c>
      <c r="E34" s="23">
        <f t="shared" si="0"/>
        <v>0</v>
      </c>
      <c r="F34" s="23"/>
    </row>
    <row r="35" spans="1:7">
      <c r="B35" s="255" t="s">
        <v>170</v>
      </c>
      <c r="C35" s="8">
        <v>6445718</v>
      </c>
      <c r="D35" s="8">
        <v>0</v>
      </c>
      <c r="E35" s="23">
        <f t="shared" si="0"/>
        <v>0</v>
      </c>
      <c r="F35" s="23"/>
    </row>
    <row r="36" spans="1:7">
      <c r="B36" s="255" t="s">
        <v>152</v>
      </c>
      <c r="C36" s="8">
        <v>1467053</v>
      </c>
      <c r="D36" s="8">
        <v>0</v>
      </c>
      <c r="E36" s="23">
        <f t="shared" si="0"/>
        <v>0</v>
      </c>
      <c r="F36" s="23"/>
    </row>
    <row r="37" spans="1:7">
      <c r="B37" s="255" t="s">
        <v>153</v>
      </c>
      <c r="C37" s="8">
        <v>640633</v>
      </c>
      <c r="D37" s="8">
        <v>0</v>
      </c>
      <c r="E37" s="23">
        <f t="shared" si="0"/>
        <v>0</v>
      </c>
      <c r="F37" s="23"/>
    </row>
    <row r="38" spans="1:7">
      <c r="B38" s="255" t="s">
        <v>185</v>
      </c>
      <c r="C38" s="8">
        <v>2189121</v>
      </c>
      <c r="D38" s="51">
        <v>136159.94</v>
      </c>
      <c r="E38" s="23">
        <f t="shared" si="0"/>
        <v>62.198453169103033</v>
      </c>
      <c r="F38" s="23"/>
    </row>
    <row r="39" spans="1:7">
      <c r="B39" s="255" t="s">
        <v>186</v>
      </c>
      <c r="C39" s="8">
        <v>318027.5</v>
      </c>
      <c r="D39" s="8">
        <v>0</v>
      </c>
      <c r="E39" s="23">
        <f t="shared" si="0"/>
        <v>0</v>
      </c>
      <c r="F39" s="23"/>
    </row>
    <row r="40" spans="1:7">
      <c r="B40" s="255" t="s">
        <v>150</v>
      </c>
      <c r="C40" s="8">
        <v>169659.5</v>
      </c>
      <c r="D40" s="8">
        <v>0</v>
      </c>
      <c r="E40" s="23">
        <f t="shared" si="0"/>
        <v>0</v>
      </c>
      <c r="F40" s="23"/>
    </row>
    <row r="41" spans="1:7" ht="13.5" thickBot="1">
      <c r="A41" s="254"/>
      <c r="B41" s="35" t="s">
        <v>151</v>
      </c>
      <c r="C41" s="36">
        <v>46697861.5</v>
      </c>
      <c r="D41" s="37">
        <f>SUM(D23:D40)</f>
        <v>136159.94</v>
      </c>
      <c r="E41" s="38">
        <f t="shared" si="0"/>
        <v>2.9157639263630948</v>
      </c>
      <c r="F41" s="38"/>
      <c r="G41" s="35"/>
    </row>
    <row r="42" spans="1:7">
      <c r="E42" s="8"/>
    </row>
    <row r="43" spans="1:7">
      <c r="B43" s="396" t="s">
        <v>922</v>
      </c>
    </row>
    <row r="49" spans="2:6" ht="13.5" thickBot="1">
      <c r="B49" s="317" t="s">
        <v>1147</v>
      </c>
      <c r="C49" s="93"/>
      <c r="D49" s="93"/>
      <c r="E49" s="93"/>
      <c r="F49" s="93" t="s">
        <v>1148</v>
      </c>
    </row>
    <row r="50" spans="2:6">
      <c r="B50" s="300" t="s">
        <v>676</v>
      </c>
      <c r="C50" s="501" t="s">
        <v>1149</v>
      </c>
      <c r="D50" s="501" t="s">
        <v>1150</v>
      </c>
      <c r="E50" s="51">
        <v>136159.94</v>
      </c>
      <c r="F50" s="503" t="s">
        <v>1151</v>
      </c>
    </row>
    <row r="51" spans="2:6">
      <c r="B51" s="300" t="s">
        <v>1152</v>
      </c>
      <c r="C51" s="501" t="s">
        <v>1153</v>
      </c>
      <c r="D51" s="501" t="s">
        <v>1154</v>
      </c>
      <c r="E51" s="51">
        <v>30000</v>
      </c>
      <c r="F51" s="503" t="s">
        <v>1155</v>
      </c>
    </row>
    <row r="52" spans="2:6">
      <c r="B52" s="300" t="s">
        <v>1152</v>
      </c>
      <c r="C52" s="501" t="s">
        <v>1156</v>
      </c>
      <c r="D52" s="501" t="s">
        <v>1157</v>
      </c>
      <c r="E52" s="51">
        <v>40000</v>
      </c>
      <c r="F52" s="503" t="s">
        <v>1155</v>
      </c>
    </row>
    <row r="53" spans="2:6">
      <c r="B53" s="300" t="s">
        <v>1152</v>
      </c>
      <c r="C53" s="501" t="s">
        <v>1158</v>
      </c>
      <c r="D53" s="501" t="s">
        <v>1159</v>
      </c>
      <c r="E53" s="51">
        <v>28000</v>
      </c>
      <c r="F53" s="503" t="s">
        <v>1155</v>
      </c>
    </row>
    <row r="54" spans="2:6">
      <c r="B54" s="300" t="s">
        <v>1160</v>
      </c>
      <c r="C54" s="501" t="s">
        <v>1161</v>
      </c>
      <c r="D54" s="501" t="s">
        <v>1162</v>
      </c>
      <c r="E54" s="51">
        <v>13049.842210000001</v>
      </c>
      <c r="F54" s="503" t="s">
        <v>1163</v>
      </c>
    </row>
    <row r="55" spans="2:6">
      <c r="B55" s="501" t="s">
        <v>1164</v>
      </c>
      <c r="C55" s="501" t="s">
        <v>1165</v>
      </c>
      <c r="D55" s="501" t="s">
        <v>1134</v>
      </c>
      <c r="E55" s="51">
        <v>379938.04099000001</v>
      </c>
      <c r="F55" s="503" t="s">
        <v>1166</v>
      </c>
    </row>
    <row r="56" spans="2:6">
      <c r="B56" s="501" t="s">
        <v>1167</v>
      </c>
      <c r="C56" s="501" t="s">
        <v>1168</v>
      </c>
      <c r="D56" s="501" t="s">
        <v>1169</v>
      </c>
      <c r="E56" s="51">
        <v>2398.5341600000002</v>
      </c>
      <c r="F56" s="503" t="s">
        <v>1170</v>
      </c>
    </row>
    <row r="57" spans="2:6">
      <c r="B57" s="501" t="s">
        <v>1171</v>
      </c>
      <c r="C57" s="501" t="s">
        <v>1168</v>
      </c>
      <c r="D57" s="501" t="s">
        <v>1172</v>
      </c>
      <c r="E57" s="51">
        <v>24.85</v>
      </c>
      <c r="F57" s="503" t="s">
        <v>1173</v>
      </c>
    </row>
    <row r="58" spans="2:6">
      <c r="B58" s="501" t="s">
        <v>1174</v>
      </c>
      <c r="C58" s="501" t="s">
        <v>1168</v>
      </c>
      <c r="D58" s="501" t="s">
        <v>1175</v>
      </c>
      <c r="E58" s="51">
        <v>65.118819999999999</v>
      </c>
      <c r="F58" s="503" t="s">
        <v>1176</v>
      </c>
    </row>
    <row r="59" spans="2:6" ht="13.5" thickBot="1">
      <c r="B59" s="93" t="s">
        <v>1177</v>
      </c>
      <c r="C59" s="93" t="s">
        <v>1168</v>
      </c>
      <c r="D59" s="93" t="s">
        <v>1178</v>
      </c>
      <c r="E59" s="103">
        <v>348.56829999999997</v>
      </c>
      <c r="F59" s="506" t="s">
        <v>1179</v>
      </c>
    </row>
    <row r="60" spans="2:6">
      <c r="B60" s="501"/>
      <c r="C60" s="501"/>
      <c r="D60" s="501"/>
      <c r="E60" s="501"/>
      <c r="F60" s="501"/>
    </row>
  </sheetData>
  <pageMargins left="0.75" right="0.75" top="1" bottom="1" header="0.5" footer="0.5"/>
  <pageSetup paperSize="9" orientation="portrait" horizontalDpi="4294967292" verticalDpi="4294967292"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33CC"/>
  </sheetPr>
  <dimension ref="A2:H50"/>
  <sheetViews>
    <sheetView topLeftCell="A4" zoomScaleNormal="100" workbookViewId="0">
      <selection activeCell="K32" sqref="K32"/>
    </sheetView>
  </sheetViews>
  <sheetFormatPr baseColWidth="10" defaultColWidth="11" defaultRowHeight="12.75"/>
  <cols>
    <col min="1" max="1" width="5.625" style="255" customWidth="1"/>
    <col min="2" max="16384" width="11" style="255"/>
  </cols>
  <sheetData>
    <row r="2" spans="2:4">
      <c r="B2" s="254" t="s">
        <v>71</v>
      </c>
    </row>
    <row r="3" spans="2:4">
      <c r="B3" s="11" t="s">
        <v>144</v>
      </c>
    </row>
    <row r="5" spans="2:4">
      <c r="B5" s="254" t="s">
        <v>130</v>
      </c>
    </row>
    <row r="6" spans="2:4">
      <c r="B6" s="30">
        <f>D41</f>
        <v>-60895.8</v>
      </c>
    </row>
    <row r="8" spans="2:4">
      <c r="B8" s="254" t="s">
        <v>100</v>
      </c>
    </row>
    <row r="11" spans="2:4">
      <c r="B11" s="254" t="s">
        <v>135</v>
      </c>
    </row>
    <row r="12" spans="2:4">
      <c r="B12" s="255" t="s">
        <v>252</v>
      </c>
    </row>
    <row r="13" spans="2:4">
      <c r="B13" s="62" t="s">
        <v>253</v>
      </c>
    </row>
    <row r="14" spans="2:4">
      <c r="B14" s="10"/>
      <c r="C14" s="10"/>
      <c r="D14" s="10"/>
    </row>
    <row r="19" spans="1:7">
      <c r="B19" s="13" t="s">
        <v>30</v>
      </c>
    </row>
    <row r="20" spans="1:7">
      <c r="D20" s="40" t="s">
        <v>316</v>
      </c>
    </row>
    <row r="21" spans="1:7">
      <c r="C21" s="330" t="s">
        <v>227</v>
      </c>
    </row>
    <row r="22" spans="1:7" ht="41.25" thickBot="1">
      <c r="A22" s="22"/>
      <c r="B22" s="68"/>
      <c r="C22" s="68" t="s">
        <v>724</v>
      </c>
      <c r="D22" s="342" t="s">
        <v>13</v>
      </c>
      <c r="E22" s="68" t="s">
        <v>93</v>
      </c>
      <c r="F22" s="68" t="s">
        <v>147</v>
      </c>
      <c r="G22" s="68" t="s">
        <v>82</v>
      </c>
    </row>
    <row r="23" spans="1:7">
      <c r="B23" s="255" t="s">
        <v>83</v>
      </c>
      <c r="C23" s="8">
        <v>8400674</v>
      </c>
      <c r="D23" s="8">
        <v>0</v>
      </c>
      <c r="E23" s="23">
        <f t="shared" ref="E23:E41" si="0">D23*1000/C23</f>
        <v>0</v>
      </c>
      <c r="F23" s="23"/>
    </row>
    <row r="24" spans="1:7">
      <c r="B24" s="255" t="s">
        <v>173</v>
      </c>
      <c r="C24" s="8">
        <v>1321616</v>
      </c>
      <c r="D24" s="8">
        <v>0</v>
      </c>
      <c r="E24" s="23">
        <f t="shared" si="0"/>
        <v>0</v>
      </c>
      <c r="F24" s="23"/>
    </row>
    <row r="25" spans="1:7">
      <c r="B25" s="255" t="s">
        <v>187</v>
      </c>
      <c r="C25" s="8">
        <v>1056492.5</v>
      </c>
      <c r="D25" s="8">
        <v>0</v>
      </c>
      <c r="E25" s="23">
        <f t="shared" si="0"/>
        <v>0</v>
      </c>
      <c r="F25" s="23"/>
    </row>
    <row r="26" spans="1:7">
      <c r="B26" s="255" t="s">
        <v>188</v>
      </c>
      <c r="C26" s="8">
        <v>1103960.5</v>
      </c>
      <c r="D26" s="8">
        <v>0</v>
      </c>
      <c r="E26" s="23">
        <f t="shared" si="0"/>
        <v>0</v>
      </c>
      <c r="F26" s="23"/>
    </row>
    <row r="27" spans="1:7">
      <c r="B27" s="255" t="s">
        <v>174</v>
      </c>
      <c r="C27" s="8">
        <v>2102560.5</v>
      </c>
      <c r="D27" s="8">
        <v>0</v>
      </c>
      <c r="E27" s="23">
        <f t="shared" si="0"/>
        <v>0</v>
      </c>
      <c r="F27" s="23"/>
    </row>
    <row r="28" spans="1:7">
      <c r="B28" s="255" t="s">
        <v>175</v>
      </c>
      <c r="C28" s="8">
        <v>586917.5</v>
      </c>
      <c r="D28" s="8">
        <v>0</v>
      </c>
      <c r="E28" s="23">
        <f t="shared" si="0"/>
        <v>0</v>
      </c>
      <c r="F28" s="23"/>
    </row>
    <row r="29" spans="1:7">
      <c r="B29" s="255" t="s">
        <v>80</v>
      </c>
      <c r="C29" s="8">
        <v>2483421</v>
      </c>
      <c r="D29" s="8">
        <v>0</v>
      </c>
      <c r="E29" s="23">
        <f t="shared" si="0"/>
        <v>0</v>
      </c>
      <c r="F29" s="23"/>
    </row>
    <row r="30" spans="1:7">
      <c r="B30" s="255" t="s">
        <v>208</v>
      </c>
      <c r="C30" s="8">
        <v>2068901</v>
      </c>
      <c r="D30" s="8">
        <v>0</v>
      </c>
      <c r="E30" s="23">
        <f t="shared" si="0"/>
        <v>0</v>
      </c>
      <c r="F30" s="23"/>
    </row>
    <row r="31" spans="1:7">
      <c r="B31" s="255" t="s">
        <v>81</v>
      </c>
      <c r="C31" s="8">
        <v>7513504.5</v>
      </c>
      <c r="D31" s="8">
        <v>0</v>
      </c>
      <c r="E31" s="23">
        <f t="shared" si="0"/>
        <v>0</v>
      </c>
      <c r="F31" s="23"/>
    </row>
    <row r="32" spans="1:7">
      <c r="B32" s="255" t="s">
        <v>119</v>
      </c>
      <c r="C32" s="8">
        <v>4992766.5</v>
      </c>
      <c r="D32" s="8">
        <v>0</v>
      </c>
      <c r="E32" s="23">
        <f t="shared" si="0"/>
        <v>0</v>
      </c>
      <c r="F32" s="23"/>
    </row>
    <row r="33" spans="1:7">
      <c r="B33" s="255" t="s">
        <v>125</v>
      </c>
      <c r="C33" s="8">
        <v>1096314.5</v>
      </c>
      <c r="D33" s="8">
        <v>0</v>
      </c>
      <c r="E33" s="23">
        <f t="shared" si="0"/>
        <v>0</v>
      </c>
      <c r="F33" s="23"/>
    </row>
    <row r="34" spans="1:7">
      <c r="B34" s="255" t="s">
        <v>184</v>
      </c>
      <c r="C34" s="8">
        <v>2740521</v>
      </c>
      <c r="D34" s="8">
        <v>0</v>
      </c>
      <c r="E34" s="23">
        <f t="shared" si="0"/>
        <v>0</v>
      </c>
      <c r="F34" s="23"/>
    </row>
    <row r="35" spans="1:7">
      <c r="B35" s="255" t="s">
        <v>170</v>
      </c>
      <c r="C35" s="8">
        <v>6445718</v>
      </c>
      <c r="D35" s="8">
        <v>0</v>
      </c>
      <c r="E35" s="23">
        <f t="shared" si="0"/>
        <v>0</v>
      </c>
      <c r="F35" s="23"/>
    </row>
    <row r="36" spans="1:7">
      <c r="B36" s="255" t="s">
        <v>152</v>
      </c>
      <c r="C36" s="8">
        <v>1467053</v>
      </c>
      <c r="D36" s="8">
        <v>0</v>
      </c>
      <c r="E36" s="23">
        <f t="shared" si="0"/>
        <v>0</v>
      </c>
      <c r="F36" s="23"/>
    </row>
    <row r="37" spans="1:7">
      <c r="B37" s="255" t="s">
        <v>153</v>
      </c>
      <c r="C37" s="8">
        <v>640633</v>
      </c>
      <c r="D37" s="8">
        <v>0</v>
      </c>
      <c r="E37" s="23">
        <f t="shared" si="0"/>
        <v>0</v>
      </c>
      <c r="F37" s="23"/>
    </row>
    <row r="38" spans="1:7">
      <c r="B38" s="255" t="s">
        <v>185</v>
      </c>
      <c r="C38" s="8">
        <v>2189121</v>
      </c>
      <c r="D38" s="51">
        <v>-60895.8</v>
      </c>
      <c r="E38" s="23">
        <f t="shared" si="0"/>
        <v>-27.817466462566482</v>
      </c>
      <c r="F38" s="23"/>
    </row>
    <row r="39" spans="1:7">
      <c r="B39" s="255" t="s">
        <v>186</v>
      </c>
      <c r="C39" s="8">
        <v>318027.5</v>
      </c>
      <c r="D39" s="8">
        <v>0</v>
      </c>
      <c r="E39" s="23">
        <f t="shared" si="0"/>
        <v>0</v>
      </c>
      <c r="F39" s="23"/>
    </row>
    <row r="40" spans="1:7">
      <c r="B40" s="32" t="s">
        <v>150</v>
      </c>
      <c r="C40" s="33">
        <v>169659.5</v>
      </c>
      <c r="D40" s="33">
        <v>0</v>
      </c>
      <c r="E40" s="34">
        <f t="shared" si="0"/>
        <v>0</v>
      </c>
      <c r="F40" s="34"/>
      <c r="G40" s="32"/>
    </row>
    <row r="41" spans="1:7" ht="13.5" thickBot="1">
      <c r="A41" s="254"/>
      <c r="B41" s="35" t="s">
        <v>151</v>
      </c>
      <c r="C41" s="36">
        <v>46697861.5</v>
      </c>
      <c r="D41" s="37">
        <f>SUM(D23:D40)</f>
        <v>-60895.8</v>
      </c>
      <c r="E41" s="38">
        <f t="shared" si="0"/>
        <v>-1.3040383016254395</v>
      </c>
      <c r="F41" s="38"/>
      <c r="G41" s="35"/>
    </row>
    <row r="42" spans="1:7">
      <c r="E42" s="8"/>
    </row>
    <row r="43" spans="1:7">
      <c r="B43" s="258" t="s">
        <v>919</v>
      </c>
    </row>
    <row r="44" spans="1:7">
      <c r="B44" s="396" t="s">
        <v>923</v>
      </c>
    </row>
    <row r="45" spans="1:7">
      <c r="C45" s="8"/>
      <c r="D45" s="53"/>
      <c r="E45" s="8"/>
      <c r="F45" s="23"/>
      <c r="G45" s="23"/>
    </row>
    <row r="46" spans="1:7">
      <c r="C46" s="8"/>
      <c r="D46" s="53"/>
      <c r="E46" s="8"/>
      <c r="F46" s="23"/>
      <c r="G46" s="23"/>
    </row>
    <row r="47" spans="1:7">
      <c r="C47" s="8"/>
      <c r="D47" s="53"/>
      <c r="E47" s="8"/>
      <c r="F47" s="23"/>
      <c r="G47" s="23"/>
    </row>
    <row r="48" spans="1:7">
      <c r="C48" s="8"/>
      <c r="D48" s="53"/>
      <c r="E48" s="8"/>
      <c r="F48" s="23"/>
      <c r="G48" s="23"/>
    </row>
    <row r="49" spans="1:8">
      <c r="A49" s="254"/>
      <c r="B49" s="254"/>
      <c r="C49" s="25"/>
      <c r="D49" s="54"/>
      <c r="E49" s="25"/>
      <c r="F49" s="42"/>
      <c r="G49" s="42"/>
      <c r="H49" s="254"/>
    </row>
    <row r="50" spans="1:8">
      <c r="E50" s="8"/>
    </row>
  </sheetData>
  <hyperlinks>
    <hyperlink ref="B13" r:id="rId1"/>
    <hyperlink ref="B43" r:id="rId2"/>
  </hyperlinks>
  <pageMargins left="0.75" right="0.75" top="1" bottom="1" header="0.5" footer="0.5"/>
  <pageSetup paperSize="9" orientation="portrait" horizontalDpi="4294967292" verticalDpi="4294967292" r:id="rId3"/>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33CC"/>
  </sheetPr>
  <dimension ref="A2:J43"/>
  <sheetViews>
    <sheetView topLeftCell="A13" zoomScaleNormal="100" workbookViewId="0">
      <selection activeCell="H32" sqref="H32"/>
    </sheetView>
  </sheetViews>
  <sheetFormatPr baseColWidth="10" defaultColWidth="11" defaultRowHeight="12.75"/>
  <cols>
    <col min="1" max="1" width="6.875" style="255" customWidth="1"/>
    <col min="2" max="2" width="11" style="255"/>
    <col min="3" max="3" width="23.625" style="255" customWidth="1"/>
    <col min="4" max="4" width="21.125" style="255" customWidth="1"/>
    <col min="5" max="8" width="11" style="255"/>
    <col min="9" max="9" width="20.125" style="255" customWidth="1"/>
    <col min="10" max="10" width="18.625" style="255" customWidth="1"/>
    <col min="11" max="16384" width="11" style="255"/>
  </cols>
  <sheetData>
    <row r="2" spans="2:2">
      <c r="B2" s="254" t="s">
        <v>71</v>
      </c>
    </row>
    <row r="3" spans="2:2">
      <c r="B3" s="9" t="s">
        <v>926</v>
      </c>
    </row>
    <row r="5" spans="2:2">
      <c r="B5" s="254" t="s">
        <v>130</v>
      </c>
    </row>
    <row r="6" spans="2:2">
      <c r="B6" s="30">
        <f>D41</f>
        <v>-655320.61677950516</v>
      </c>
    </row>
    <row r="8" spans="2:2">
      <c r="B8" s="254" t="s">
        <v>66</v>
      </c>
    </row>
    <row r="9" spans="2:2">
      <c r="B9" s="255" t="s">
        <v>190</v>
      </c>
    </row>
    <row r="10" spans="2:2">
      <c r="B10" s="255" t="s">
        <v>146</v>
      </c>
    </row>
    <row r="12" spans="2:2">
      <c r="B12" s="254" t="s">
        <v>29</v>
      </c>
    </row>
    <row r="13" spans="2:2">
      <c r="B13" s="255" t="s">
        <v>925</v>
      </c>
    </row>
    <row r="19" spans="1:10">
      <c r="D19" s="320"/>
    </row>
    <row r="20" spans="1:10">
      <c r="B20" s="13" t="s">
        <v>30</v>
      </c>
      <c r="D20" s="40" t="s">
        <v>316</v>
      </c>
    </row>
    <row r="21" spans="1:10">
      <c r="C21" s="330" t="s">
        <v>227</v>
      </c>
      <c r="D21" s="26" t="s">
        <v>861</v>
      </c>
    </row>
    <row r="22" spans="1:10" ht="41.25" thickBot="1">
      <c r="A22" s="22"/>
      <c r="B22" s="68"/>
      <c r="C22" s="68" t="s">
        <v>724</v>
      </c>
      <c r="D22" s="342" t="s">
        <v>148</v>
      </c>
      <c r="E22" s="68" t="s">
        <v>93</v>
      </c>
      <c r="F22" s="68" t="s">
        <v>147</v>
      </c>
      <c r="G22" s="68" t="s">
        <v>82</v>
      </c>
    </row>
    <row r="23" spans="1:10">
      <c r="B23" s="255" t="s">
        <v>83</v>
      </c>
      <c r="C23" s="8">
        <v>8400674</v>
      </c>
      <c r="D23" s="51">
        <v>12734.241309700068</v>
      </c>
      <c r="E23" s="23">
        <f t="shared" ref="E23:E41" si="0">D23*1000/C23</f>
        <v>1.515859478620414</v>
      </c>
      <c r="F23" s="23"/>
      <c r="I23" s="33"/>
      <c r="J23" s="8"/>
    </row>
    <row r="24" spans="1:10">
      <c r="B24" s="255" t="s">
        <v>173</v>
      </c>
      <c r="C24" s="8">
        <v>1321616</v>
      </c>
      <c r="D24" s="51">
        <v>-5492.3082503965124</v>
      </c>
      <c r="E24" s="23">
        <f t="shared" si="0"/>
        <v>-4.1557519358092758</v>
      </c>
      <c r="F24" s="23"/>
      <c r="I24" s="33"/>
      <c r="J24" s="8"/>
    </row>
    <row r="25" spans="1:10">
      <c r="B25" s="255" t="s">
        <v>187</v>
      </c>
      <c r="C25" s="8">
        <v>1056492.5</v>
      </c>
      <c r="D25" s="51">
        <v>-746.35508457350079</v>
      </c>
      <c r="E25" s="23">
        <f t="shared" si="0"/>
        <v>-0.70644617408405719</v>
      </c>
      <c r="F25" s="23"/>
      <c r="I25" s="33"/>
      <c r="J25" s="8"/>
    </row>
    <row r="26" spans="1:10">
      <c r="B26" s="255" t="s">
        <v>188</v>
      </c>
      <c r="C26" s="8">
        <v>1103960.5</v>
      </c>
      <c r="D26" s="51">
        <v>-5109.2470425998326</v>
      </c>
      <c r="E26" s="23">
        <f t="shared" si="0"/>
        <v>-4.6281067507395717</v>
      </c>
      <c r="F26" s="23"/>
      <c r="I26" s="33"/>
      <c r="J26" s="8"/>
    </row>
    <row r="27" spans="1:10">
      <c r="B27" s="255" t="s">
        <v>174</v>
      </c>
      <c r="C27" s="8">
        <v>2102560.5</v>
      </c>
      <c r="D27" s="51">
        <v>-31928.43132565706</v>
      </c>
      <c r="E27" s="23">
        <f t="shared" si="0"/>
        <v>-15.185499454430472</v>
      </c>
      <c r="F27" s="23"/>
      <c r="I27" s="33"/>
      <c r="J27" s="8"/>
    </row>
    <row r="28" spans="1:10">
      <c r="B28" s="255" t="s">
        <v>175</v>
      </c>
      <c r="C28" s="8">
        <v>586917.5</v>
      </c>
      <c r="D28" s="51">
        <v>-20659.037132512836</v>
      </c>
      <c r="E28" s="23">
        <f t="shared" si="0"/>
        <v>-35.199218173785646</v>
      </c>
      <c r="F28" s="23"/>
      <c r="I28" s="33"/>
      <c r="J28" s="8"/>
    </row>
    <row r="29" spans="1:10">
      <c r="B29" s="255" t="s">
        <v>80</v>
      </c>
      <c r="C29" s="8">
        <v>2483421</v>
      </c>
      <c r="D29" s="51">
        <v>-33446.295895299874</v>
      </c>
      <c r="E29" s="23">
        <f t="shared" si="0"/>
        <v>-13.467831630359845</v>
      </c>
      <c r="F29" s="23"/>
      <c r="I29" s="33"/>
      <c r="J29" s="8"/>
    </row>
    <row r="30" spans="1:10">
      <c r="B30" s="255" t="s">
        <v>208</v>
      </c>
      <c r="C30" s="8">
        <v>2068901</v>
      </c>
      <c r="D30" s="51">
        <v>-56239.189463270828</v>
      </c>
      <c r="E30" s="23">
        <f t="shared" si="0"/>
        <v>-27.183122567619634</v>
      </c>
      <c r="F30" s="23"/>
      <c r="I30" s="33"/>
      <c r="J30" s="8"/>
    </row>
    <row r="31" spans="1:10">
      <c r="B31" s="255" t="s">
        <v>81</v>
      </c>
      <c r="C31" s="8">
        <v>7513504.5</v>
      </c>
      <c r="D31" s="51">
        <v>-4979.9105593096465</v>
      </c>
      <c r="E31" s="23">
        <f t="shared" si="0"/>
        <v>-0.66279464653407028</v>
      </c>
      <c r="F31" s="23"/>
      <c r="I31" s="33"/>
      <c r="J31" s="8"/>
    </row>
    <row r="32" spans="1:10">
      <c r="B32" s="255" t="s">
        <v>119</v>
      </c>
      <c r="C32" s="8">
        <v>4992766.5</v>
      </c>
      <c r="D32" s="51">
        <v>-42861.618788359221</v>
      </c>
      <c r="E32" s="23">
        <f t="shared" si="0"/>
        <v>-8.5847433058123634</v>
      </c>
      <c r="F32" s="23"/>
      <c r="I32" s="33"/>
      <c r="J32" s="8"/>
    </row>
    <row r="33" spans="1:10">
      <c r="B33" s="255" t="s">
        <v>125</v>
      </c>
      <c r="C33" s="8">
        <v>1096314.5</v>
      </c>
      <c r="D33" s="51">
        <v>-3083.7982194059878</v>
      </c>
      <c r="E33" s="23">
        <f t="shared" si="0"/>
        <v>-2.8128773444171244</v>
      </c>
      <c r="F33" s="23"/>
      <c r="I33" s="33"/>
      <c r="J33" s="8"/>
    </row>
    <row r="34" spans="1:10">
      <c r="B34" s="255" t="s">
        <v>184</v>
      </c>
      <c r="C34" s="8">
        <v>2740521</v>
      </c>
      <c r="D34" s="51">
        <v>-24500.570280448301</v>
      </c>
      <c r="E34" s="23">
        <f t="shared" si="0"/>
        <v>-8.9401140441720042</v>
      </c>
      <c r="F34" s="23"/>
      <c r="I34" s="33"/>
      <c r="J34" s="8"/>
    </row>
    <row r="35" spans="1:10">
      <c r="B35" s="255" t="s">
        <v>170</v>
      </c>
      <c r="C35" s="8">
        <v>6445718</v>
      </c>
      <c r="D35" s="51">
        <v>-431779.33323761914</v>
      </c>
      <c r="E35" s="23">
        <f t="shared" si="0"/>
        <v>-66.987003346658852</v>
      </c>
      <c r="F35" s="23"/>
      <c r="I35" s="33"/>
      <c r="J35" s="8"/>
    </row>
    <row r="36" spans="1:10">
      <c r="B36" s="255" t="s">
        <v>152</v>
      </c>
      <c r="C36" s="8">
        <v>1467053</v>
      </c>
      <c r="D36" s="51">
        <v>-1039.9578275296371</v>
      </c>
      <c r="E36" s="23">
        <f t="shared" si="0"/>
        <v>-0.70887543090102212</v>
      </c>
      <c r="F36" s="23"/>
      <c r="I36" s="33"/>
      <c r="J36" s="8"/>
    </row>
    <row r="37" spans="1:10">
      <c r="B37" s="255" t="s">
        <v>153</v>
      </c>
      <c r="C37" s="8">
        <v>640633</v>
      </c>
      <c r="D37" s="51"/>
      <c r="E37" s="23">
        <f t="shared" si="0"/>
        <v>0</v>
      </c>
      <c r="F37" s="23"/>
      <c r="I37" s="33"/>
      <c r="J37" s="8"/>
    </row>
    <row r="38" spans="1:10">
      <c r="B38" s="32" t="s">
        <v>185</v>
      </c>
      <c r="C38" s="33">
        <v>2189121</v>
      </c>
      <c r="D38" s="73"/>
      <c r="E38" s="34">
        <f t="shared" si="0"/>
        <v>0</v>
      </c>
      <c r="F38" s="34"/>
      <c r="G38" s="32"/>
      <c r="I38" s="33"/>
      <c r="J38" s="8"/>
    </row>
    <row r="39" spans="1:10">
      <c r="B39" s="32" t="s">
        <v>186</v>
      </c>
      <c r="C39" s="33">
        <v>318027.5</v>
      </c>
      <c r="D39" s="73">
        <v>-6188.8049822228495</v>
      </c>
      <c r="E39" s="34">
        <f t="shared" si="0"/>
        <v>-19.459968028622839</v>
      </c>
      <c r="F39" s="34"/>
      <c r="G39" s="32"/>
      <c r="I39" s="33"/>
      <c r="J39" s="8"/>
    </row>
    <row r="40" spans="1:10">
      <c r="B40" s="32" t="s">
        <v>150</v>
      </c>
      <c r="C40" s="33">
        <v>169659.5</v>
      </c>
      <c r="D40" s="73"/>
      <c r="E40" s="34">
        <f t="shared" si="0"/>
        <v>0</v>
      </c>
      <c r="F40" s="34"/>
      <c r="G40" s="32"/>
      <c r="I40" s="33"/>
      <c r="J40" s="8"/>
    </row>
    <row r="41" spans="1:10" ht="13.5" thickBot="1">
      <c r="A41" s="254"/>
      <c r="B41" s="35" t="s">
        <v>151</v>
      </c>
      <c r="C41" s="36">
        <v>46697861.5</v>
      </c>
      <c r="D41" s="143">
        <v>-655320.61677950516</v>
      </c>
      <c r="E41" s="38">
        <f t="shared" si="0"/>
        <v>-14.03320399970575</v>
      </c>
      <c r="F41" s="38"/>
      <c r="G41" s="35"/>
      <c r="I41" s="127"/>
      <c r="J41" s="8"/>
    </row>
    <row r="42" spans="1:10">
      <c r="E42" s="8"/>
      <c r="I42" s="32"/>
    </row>
    <row r="43" spans="1:10">
      <c r="B43" s="255" t="s">
        <v>404</v>
      </c>
    </row>
  </sheetData>
  <pageMargins left="0.75" right="0.75" top="1" bottom="1" header="0.5" footer="0.5"/>
  <pageSetup paperSize="9" orientation="portrait" horizontalDpi="4294967292" verticalDpi="4294967292"/>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FF33CC"/>
  </sheetPr>
  <dimension ref="A2:G70"/>
  <sheetViews>
    <sheetView workbookViewId="0">
      <selection activeCell="J26" sqref="J26"/>
    </sheetView>
  </sheetViews>
  <sheetFormatPr baseColWidth="10" defaultColWidth="11" defaultRowHeight="12.75"/>
  <cols>
    <col min="1" max="4" width="11" style="297"/>
    <col min="5" max="5" width="16.75" style="297" customWidth="1"/>
    <col min="6" max="6" width="25.375" style="297" customWidth="1"/>
    <col min="7" max="16384" width="11" style="297"/>
  </cols>
  <sheetData>
    <row r="2" spans="2:2">
      <c r="B2" s="298" t="s">
        <v>71</v>
      </c>
    </row>
    <row r="3" spans="2:2">
      <c r="B3" s="299" t="s">
        <v>872</v>
      </c>
    </row>
    <row r="5" spans="2:2">
      <c r="B5" s="298" t="s">
        <v>130</v>
      </c>
    </row>
    <row r="6" spans="2:2">
      <c r="B6" s="294">
        <f>D41</f>
        <v>1012438.8</v>
      </c>
    </row>
    <row r="8" spans="2:2">
      <c r="B8" s="298" t="s">
        <v>66</v>
      </c>
    </row>
    <row r="9" spans="2:2">
      <c r="B9" s="297" t="s">
        <v>190</v>
      </c>
    </row>
    <row r="10" spans="2:2">
      <c r="B10" s="297" t="s">
        <v>928</v>
      </c>
    </row>
    <row r="12" spans="2:2">
      <c r="B12" s="298" t="s">
        <v>29</v>
      </c>
    </row>
    <row r="13" spans="2:2">
      <c r="B13" s="297" t="s">
        <v>603</v>
      </c>
    </row>
    <row r="20" spans="1:7">
      <c r="B20" s="300" t="s">
        <v>30</v>
      </c>
      <c r="D20" s="301" t="s">
        <v>316</v>
      </c>
    </row>
    <row r="21" spans="1:7">
      <c r="C21" s="332" t="s">
        <v>227</v>
      </c>
    </row>
    <row r="22" spans="1:7" ht="41.25" thickBot="1">
      <c r="A22" s="302"/>
      <c r="B22" s="303"/>
      <c r="C22" s="303" t="s">
        <v>724</v>
      </c>
      <c r="D22" s="303" t="s">
        <v>148</v>
      </c>
      <c r="E22" s="303" t="s">
        <v>93</v>
      </c>
      <c r="F22" s="303" t="s">
        <v>147</v>
      </c>
      <c r="G22" s="303" t="s">
        <v>82</v>
      </c>
    </row>
    <row r="23" spans="1:7">
      <c r="B23" s="297" t="s">
        <v>83</v>
      </c>
      <c r="C23" s="293">
        <v>8400674</v>
      </c>
      <c r="D23" s="293">
        <f t="shared" ref="D23:D40" si="0">F47</f>
        <v>226453.49</v>
      </c>
      <c r="E23" s="304">
        <f t="shared" ref="E23:E41" si="1">D23*1000/C23</f>
        <v>26.956585864419925</v>
      </c>
      <c r="F23" s="304"/>
    </row>
    <row r="24" spans="1:7">
      <c r="B24" s="297" t="s">
        <v>173</v>
      </c>
      <c r="C24" s="293">
        <v>1321616</v>
      </c>
      <c r="D24" s="293">
        <f t="shared" si="0"/>
        <v>1.1499999999999999</v>
      </c>
      <c r="E24" s="304">
        <f t="shared" si="1"/>
        <v>8.7014685052239072E-4</v>
      </c>
      <c r="F24" s="304"/>
    </row>
    <row r="25" spans="1:7">
      <c r="B25" s="297" t="s">
        <v>187</v>
      </c>
      <c r="C25" s="293">
        <v>1056492.5</v>
      </c>
      <c r="D25" s="293">
        <f t="shared" si="0"/>
        <v>24567.47</v>
      </c>
      <c r="E25" s="304">
        <f t="shared" si="1"/>
        <v>23.253804451995638</v>
      </c>
      <c r="F25" s="304"/>
    </row>
    <row r="26" spans="1:7">
      <c r="B26" s="297" t="s">
        <v>188</v>
      </c>
      <c r="C26" s="293">
        <v>1103960.5</v>
      </c>
      <c r="D26" s="293">
        <f t="shared" si="0"/>
        <v>33821.949999999997</v>
      </c>
      <c r="E26" s="304">
        <f t="shared" si="1"/>
        <v>30.636920433294488</v>
      </c>
      <c r="F26" s="304"/>
    </row>
    <row r="27" spans="1:7">
      <c r="B27" s="297" t="s">
        <v>174</v>
      </c>
      <c r="C27" s="293">
        <v>2102560.5</v>
      </c>
      <c r="D27" s="293">
        <f t="shared" si="0"/>
        <v>0</v>
      </c>
      <c r="E27" s="304">
        <f t="shared" si="1"/>
        <v>0</v>
      </c>
      <c r="F27" s="304"/>
    </row>
    <row r="28" spans="1:7">
      <c r="B28" s="297" t="s">
        <v>175</v>
      </c>
      <c r="C28" s="293">
        <v>586917.5</v>
      </c>
      <c r="D28" s="293">
        <f t="shared" si="0"/>
        <v>21773.9</v>
      </c>
      <c r="E28" s="304">
        <f t="shared" si="1"/>
        <v>37.098740453300508</v>
      </c>
      <c r="F28" s="304"/>
    </row>
    <row r="29" spans="1:7">
      <c r="B29" s="297" t="s">
        <v>80</v>
      </c>
      <c r="C29" s="293">
        <v>2483421</v>
      </c>
      <c r="D29" s="293">
        <f t="shared" si="0"/>
        <v>87964.61</v>
      </c>
      <c r="E29" s="304">
        <f t="shared" si="1"/>
        <v>35.420740180581546</v>
      </c>
      <c r="F29" s="304"/>
    </row>
    <row r="30" spans="1:7">
      <c r="B30" s="297" t="s">
        <v>208</v>
      </c>
      <c r="C30" s="293">
        <v>2068901</v>
      </c>
      <c r="D30" s="293">
        <f t="shared" si="0"/>
        <v>70043</v>
      </c>
      <c r="E30" s="304">
        <f t="shared" si="1"/>
        <v>33.855172383792166</v>
      </c>
      <c r="F30" s="304"/>
    </row>
    <row r="31" spans="1:7">
      <c r="B31" s="297" t="s">
        <v>81</v>
      </c>
      <c r="C31" s="293">
        <v>7513504.5</v>
      </c>
      <c r="D31" s="293">
        <f t="shared" si="0"/>
        <v>219878.9</v>
      </c>
      <c r="E31" s="304">
        <f t="shared" si="1"/>
        <v>29.264493020533894</v>
      </c>
      <c r="F31" s="304"/>
    </row>
    <row r="32" spans="1:7">
      <c r="B32" s="297" t="s">
        <v>119</v>
      </c>
      <c r="C32" s="293">
        <v>4992766.5</v>
      </c>
      <c r="D32" s="293">
        <f t="shared" si="0"/>
        <v>124878.3</v>
      </c>
      <c r="E32" s="304">
        <f t="shared" si="1"/>
        <v>25.011844635634372</v>
      </c>
      <c r="F32" s="304"/>
    </row>
    <row r="33" spans="1:7">
      <c r="B33" s="297" t="s">
        <v>125</v>
      </c>
      <c r="C33" s="293">
        <v>1096314.5</v>
      </c>
      <c r="D33" s="293">
        <f t="shared" si="0"/>
        <v>29454.84</v>
      </c>
      <c r="E33" s="304">
        <f t="shared" si="1"/>
        <v>26.867144418868854</v>
      </c>
      <c r="F33" s="304"/>
    </row>
    <row r="34" spans="1:7">
      <c r="B34" s="297" t="s">
        <v>184</v>
      </c>
      <c r="C34" s="293">
        <v>2740521</v>
      </c>
      <c r="D34" s="293">
        <f t="shared" si="0"/>
        <v>72564.62</v>
      </c>
      <c r="E34" s="304">
        <f t="shared" si="1"/>
        <v>26.478403194137172</v>
      </c>
      <c r="F34" s="304"/>
    </row>
    <row r="35" spans="1:7">
      <c r="B35" s="297" t="s">
        <v>170</v>
      </c>
      <c r="C35" s="293">
        <v>6445718</v>
      </c>
      <c r="D35" s="293">
        <f t="shared" si="0"/>
        <v>55005.81</v>
      </c>
      <c r="E35" s="304">
        <f t="shared" si="1"/>
        <v>8.5336978750854442</v>
      </c>
      <c r="F35" s="304"/>
    </row>
    <row r="36" spans="1:7">
      <c r="B36" s="297" t="s">
        <v>152</v>
      </c>
      <c r="C36" s="293">
        <v>1467053</v>
      </c>
      <c r="D36" s="293">
        <f t="shared" si="0"/>
        <v>46031.48</v>
      </c>
      <c r="E36" s="304">
        <f t="shared" si="1"/>
        <v>31.376835056402189</v>
      </c>
      <c r="F36" s="304"/>
    </row>
    <row r="37" spans="1:7">
      <c r="B37" s="297" t="s">
        <v>153</v>
      </c>
      <c r="C37" s="293">
        <v>640633</v>
      </c>
      <c r="D37" s="293">
        <f t="shared" si="0"/>
        <v>0</v>
      </c>
      <c r="E37" s="304">
        <f t="shared" si="1"/>
        <v>0</v>
      </c>
      <c r="F37" s="304"/>
    </row>
    <row r="38" spans="1:7">
      <c r="B38" s="305" t="s">
        <v>185</v>
      </c>
      <c r="C38" s="306">
        <v>2189121</v>
      </c>
      <c r="D38" s="306">
        <f t="shared" si="0"/>
        <v>0</v>
      </c>
      <c r="E38" s="307">
        <f t="shared" si="1"/>
        <v>0</v>
      </c>
      <c r="F38" s="307"/>
      <c r="G38" s="305"/>
    </row>
    <row r="39" spans="1:7">
      <c r="B39" s="305" t="s">
        <v>186</v>
      </c>
      <c r="C39" s="306">
        <v>318027.5</v>
      </c>
      <c r="D39" s="306">
        <f t="shared" si="0"/>
        <v>-0.72</v>
      </c>
      <c r="E39" s="307">
        <f t="shared" si="1"/>
        <v>-2.2639551611102812E-3</v>
      </c>
      <c r="F39" s="307"/>
      <c r="G39" s="305"/>
    </row>
    <row r="40" spans="1:7">
      <c r="B40" s="305" t="s">
        <v>150</v>
      </c>
      <c r="C40" s="306">
        <v>169659.5</v>
      </c>
      <c r="D40" s="306">
        <f t="shared" si="0"/>
        <v>0</v>
      </c>
      <c r="E40" s="307">
        <f t="shared" si="1"/>
        <v>0</v>
      </c>
      <c r="F40" s="307"/>
      <c r="G40" s="305"/>
    </row>
    <row r="41" spans="1:7" ht="13.5" thickBot="1">
      <c r="A41" s="298"/>
      <c r="B41" s="308" t="s">
        <v>151</v>
      </c>
      <c r="C41" s="296">
        <v>46697861.5</v>
      </c>
      <c r="D41" s="309">
        <f>SUM(D23:D40)</f>
        <v>1012438.8</v>
      </c>
      <c r="E41" s="310">
        <f t="shared" si="1"/>
        <v>21.680624497119638</v>
      </c>
      <c r="F41" s="310"/>
      <c r="G41" s="308"/>
    </row>
    <row r="45" spans="1:7">
      <c r="F45" s="111" t="s">
        <v>619</v>
      </c>
    </row>
    <row r="46" spans="1:7" ht="39.75" thickBot="1">
      <c r="B46" s="311" t="s">
        <v>325</v>
      </c>
      <c r="C46" s="403" t="s">
        <v>605</v>
      </c>
      <c r="E46" s="303" t="s">
        <v>320</v>
      </c>
      <c r="F46" s="404" t="s">
        <v>638</v>
      </c>
    </row>
    <row r="47" spans="1:7">
      <c r="B47" s="312" t="s">
        <v>157</v>
      </c>
      <c r="C47" s="313">
        <v>219878.9</v>
      </c>
      <c r="E47" s="297" t="s">
        <v>83</v>
      </c>
      <c r="F47" s="293">
        <f>C49</f>
        <v>226453.49</v>
      </c>
    </row>
    <row r="48" spans="1:7">
      <c r="B48" s="312" t="s">
        <v>158</v>
      </c>
      <c r="C48" s="313">
        <v>72564.62</v>
      </c>
      <c r="E48" s="297" t="s">
        <v>173</v>
      </c>
      <c r="F48" s="293">
        <f>C55</f>
        <v>1.1499999999999999</v>
      </c>
    </row>
    <row r="49" spans="2:6">
      <c r="B49" s="312" t="s">
        <v>159</v>
      </c>
      <c r="C49" s="313">
        <v>226453.49</v>
      </c>
      <c r="E49" s="297" t="s">
        <v>187</v>
      </c>
      <c r="F49" s="293">
        <f>C50</f>
        <v>24567.47</v>
      </c>
    </row>
    <row r="50" spans="2:6">
      <c r="B50" s="312" t="s">
        <v>160</v>
      </c>
      <c r="C50" s="313">
        <v>24567.47</v>
      </c>
      <c r="E50" s="297" t="s">
        <v>188</v>
      </c>
      <c r="F50" s="293">
        <f>C59</f>
        <v>33821.949999999997</v>
      </c>
    </row>
    <row r="51" spans="2:6">
      <c r="B51" s="312" t="s">
        <v>131</v>
      </c>
      <c r="C51" s="313">
        <v>21773.9</v>
      </c>
      <c r="E51" s="297" t="s">
        <v>174</v>
      </c>
      <c r="F51" s="293">
        <f>C57</f>
        <v>0</v>
      </c>
    </row>
    <row r="52" spans="2:6">
      <c r="B52" s="312" t="s">
        <v>96</v>
      </c>
      <c r="C52" s="313">
        <v>-0.72</v>
      </c>
      <c r="E52" s="297" t="s">
        <v>175</v>
      </c>
      <c r="F52" s="293">
        <f>C51</f>
        <v>21773.9</v>
      </c>
    </row>
    <row r="53" spans="2:6">
      <c r="B53" s="312" t="s">
        <v>115</v>
      </c>
      <c r="C53" s="313">
        <v>46031.48</v>
      </c>
      <c r="E53" s="297" t="s">
        <v>80</v>
      </c>
      <c r="F53" s="293">
        <f>C61</f>
        <v>87964.61</v>
      </c>
    </row>
    <row r="54" spans="2:6">
      <c r="B54" s="312" t="s">
        <v>108</v>
      </c>
      <c r="C54" s="313">
        <v>124878.3</v>
      </c>
      <c r="E54" s="297" t="s">
        <v>208</v>
      </c>
      <c r="F54" s="293">
        <f>C56</f>
        <v>70043</v>
      </c>
    </row>
    <row r="55" spans="2:6">
      <c r="B55" s="312" t="s">
        <v>109</v>
      </c>
      <c r="C55" s="313">
        <v>1.1499999999999999</v>
      </c>
      <c r="E55" s="297" t="s">
        <v>81</v>
      </c>
      <c r="F55" s="293">
        <f>C47</f>
        <v>219878.9</v>
      </c>
    </row>
    <row r="56" spans="2:6">
      <c r="B56" s="312" t="s">
        <v>110</v>
      </c>
      <c r="C56" s="313">
        <v>70043</v>
      </c>
      <c r="E56" s="297" t="s">
        <v>119</v>
      </c>
      <c r="F56" s="293">
        <f>C54</f>
        <v>124878.3</v>
      </c>
    </row>
    <row r="57" spans="2:6">
      <c r="B57" s="312" t="s">
        <v>111</v>
      </c>
      <c r="C57" s="313">
        <v>0</v>
      </c>
      <c r="E57" s="297" t="s">
        <v>125</v>
      </c>
      <c r="F57" s="293">
        <f>C58</f>
        <v>29454.84</v>
      </c>
    </row>
    <row r="58" spans="2:6">
      <c r="B58" s="312" t="s">
        <v>112</v>
      </c>
      <c r="C58" s="313">
        <v>29454.84</v>
      </c>
      <c r="E58" s="297" t="s">
        <v>184</v>
      </c>
      <c r="F58" s="293">
        <f>C48</f>
        <v>72564.62</v>
      </c>
    </row>
    <row r="59" spans="2:6">
      <c r="B59" s="312" t="s">
        <v>55</v>
      </c>
      <c r="C59" s="313">
        <v>33821.949999999997</v>
      </c>
      <c r="E59" s="297" t="s">
        <v>170</v>
      </c>
      <c r="F59" s="293">
        <f>C60</f>
        <v>55005.81</v>
      </c>
    </row>
    <row r="60" spans="2:6">
      <c r="B60" s="312" t="s">
        <v>56</v>
      </c>
      <c r="C60" s="313">
        <v>55005.81</v>
      </c>
      <c r="E60" s="297" t="s">
        <v>152</v>
      </c>
      <c r="F60" s="293">
        <f>C53</f>
        <v>46031.48</v>
      </c>
    </row>
    <row r="61" spans="2:6">
      <c r="B61" s="312" t="s">
        <v>114</v>
      </c>
      <c r="C61" s="313">
        <v>87964.61</v>
      </c>
      <c r="E61" s="297" t="s">
        <v>153</v>
      </c>
      <c r="F61" s="295">
        <v>0</v>
      </c>
    </row>
    <row r="62" spans="2:6" ht="14.25" thickBot="1">
      <c r="B62" s="314" t="s">
        <v>178</v>
      </c>
      <c r="C62" s="315">
        <f>SUM(C47:C61)</f>
        <v>1012438.7999999999</v>
      </c>
      <c r="E62" s="305" t="s">
        <v>185</v>
      </c>
      <c r="F62" s="295">
        <v>0</v>
      </c>
    </row>
    <row r="63" spans="2:6">
      <c r="E63" s="305" t="s">
        <v>186</v>
      </c>
      <c r="F63" s="293">
        <f>C52</f>
        <v>-0.72</v>
      </c>
    </row>
    <row r="64" spans="2:6">
      <c r="E64" s="305" t="s">
        <v>150</v>
      </c>
      <c r="F64" s="295">
        <v>0</v>
      </c>
    </row>
    <row r="65" spans="2:6" ht="14.25" thickBot="1">
      <c r="E65" s="292" t="s">
        <v>151</v>
      </c>
      <c r="F65" s="315">
        <f>SUM(F47:F64)</f>
        <v>1012438.8</v>
      </c>
    </row>
    <row r="67" spans="2:6">
      <c r="B67" s="297" t="s">
        <v>1145</v>
      </c>
    </row>
    <row r="70" spans="2:6" ht="15.75">
      <c r="B70" s="162"/>
    </row>
  </sheetData>
  <pageMargins left="0.7" right="0.7" top="0.75" bottom="0.75" header="0.3" footer="0.3"/>
  <pageSetup paperSize="9" orientation="portrait" verticalDpi="0"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33CC"/>
  </sheetPr>
  <dimension ref="A2:G71"/>
  <sheetViews>
    <sheetView topLeftCell="A22" zoomScaleNormal="100" workbookViewId="0">
      <selection activeCell="K40" sqref="K40"/>
    </sheetView>
  </sheetViews>
  <sheetFormatPr baseColWidth="10" defaultColWidth="11" defaultRowHeight="12.75"/>
  <cols>
    <col min="1" max="1" width="4.75" style="255" customWidth="1"/>
    <col min="2" max="2" width="11" style="255"/>
    <col min="3" max="3" width="19" style="255" customWidth="1"/>
    <col min="4" max="4" width="20.625" style="255" customWidth="1"/>
    <col min="5" max="5" width="16.5" style="255" customWidth="1"/>
    <col min="6" max="6" width="18" style="255" customWidth="1"/>
    <col min="7" max="7" width="16.875" style="255" customWidth="1"/>
    <col min="8" max="16384" width="11" style="255"/>
  </cols>
  <sheetData>
    <row r="2" spans="2:2">
      <c r="B2" s="254" t="s">
        <v>71</v>
      </c>
    </row>
    <row r="3" spans="2:2">
      <c r="B3" s="9" t="s">
        <v>929</v>
      </c>
    </row>
    <row r="5" spans="2:2">
      <c r="B5" s="254" t="s">
        <v>130</v>
      </c>
    </row>
    <row r="6" spans="2:2">
      <c r="B6" s="8">
        <f>D41</f>
        <v>5.4569682106375694E-11</v>
      </c>
    </row>
    <row r="8" spans="2:2">
      <c r="B8" s="254" t="s">
        <v>66</v>
      </c>
    </row>
    <row r="9" spans="2:2">
      <c r="B9" s="255" t="s">
        <v>930</v>
      </c>
    </row>
    <row r="11" spans="2:2">
      <c r="B11" s="254" t="s">
        <v>29</v>
      </c>
    </row>
    <row r="12" spans="2:2">
      <c r="B12" s="3" t="s">
        <v>164</v>
      </c>
    </row>
    <row r="19" spans="1:7">
      <c r="B19" s="13" t="s">
        <v>30</v>
      </c>
    </row>
    <row r="20" spans="1:7">
      <c r="D20" s="40" t="s">
        <v>316</v>
      </c>
    </row>
    <row r="21" spans="1:7">
      <c r="C21" s="330" t="s">
        <v>227</v>
      </c>
    </row>
    <row r="22" spans="1:7" ht="27.75" thickBot="1">
      <c r="A22" s="22"/>
      <c r="B22" s="68"/>
      <c r="C22" s="68" t="s">
        <v>724</v>
      </c>
      <c r="D22" s="68" t="s">
        <v>148</v>
      </c>
      <c r="E22" s="68" t="s">
        <v>93</v>
      </c>
      <c r="F22" s="68" t="s">
        <v>147</v>
      </c>
      <c r="G22" s="68" t="s">
        <v>82</v>
      </c>
    </row>
    <row r="23" spans="1:7">
      <c r="B23" s="255" t="s">
        <v>83</v>
      </c>
      <c r="C23" s="8">
        <v>8400674</v>
      </c>
      <c r="D23" s="8">
        <f t="shared" ref="D23:D40" si="0">D50</f>
        <v>17878.681074449385</v>
      </c>
      <c r="E23" s="23">
        <f t="shared" ref="E23:E41" si="1">D23*1000/C23</f>
        <v>2.1282436474084565</v>
      </c>
      <c r="F23" s="23"/>
    </row>
    <row r="24" spans="1:7">
      <c r="B24" s="255" t="s">
        <v>173</v>
      </c>
      <c r="C24" s="8">
        <v>1321616</v>
      </c>
      <c r="D24" s="8">
        <f t="shared" si="0"/>
        <v>40880.199599201005</v>
      </c>
      <c r="E24" s="23">
        <f t="shared" si="1"/>
        <v>30.931979939105616</v>
      </c>
      <c r="F24" s="23"/>
    </row>
    <row r="25" spans="1:7">
      <c r="B25" s="255" t="s">
        <v>187</v>
      </c>
      <c r="C25" s="8">
        <v>1056492.5</v>
      </c>
      <c r="D25" s="8">
        <f t="shared" si="0"/>
        <v>22135.472716848526</v>
      </c>
      <c r="E25" s="23">
        <f t="shared" si="1"/>
        <v>20.951850313039163</v>
      </c>
      <c r="F25" s="23"/>
    </row>
    <row r="26" spans="1:7">
      <c r="B26" s="255" t="s">
        <v>188</v>
      </c>
      <c r="C26" s="8">
        <v>1103960.5</v>
      </c>
      <c r="D26" s="8">
        <f t="shared" si="0"/>
        <v>33033.723816069381</v>
      </c>
      <c r="E26" s="23">
        <f t="shared" si="1"/>
        <v>29.922921894460337</v>
      </c>
      <c r="F26" s="23"/>
    </row>
    <row r="27" spans="1:7">
      <c r="B27" s="255" t="s">
        <v>174</v>
      </c>
      <c r="C27" s="8">
        <v>2102560.5</v>
      </c>
      <c r="D27" s="8">
        <f t="shared" si="0"/>
        <v>-9993.0051497911481</v>
      </c>
      <c r="E27" s="23">
        <f t="shared" si="1"/>
        <v>-4.7527788854547337</v>
      </c>
      <c r="F27" s="23"/>
    </row>
    <row r="28" spans="1:7">
      <c r="B28" s="255" t="s">
        <v>175</v>
      </c>
      <c r="C28" s="8">
        <v>586917.5</v>
      </c>
      <c r="D28" s="8">
        <f t="shared" si="0"/>
        <v>-8426.7905972648659</v>
      </c>
      <c r="E28" s="23">
        <f t="shared" si="1"/>
        <v>-14.35770887265223</v>
      </c>
      <c r="F28" s="23"/>
    </row>
    <row r="29" spans="1:7">
      <c r="B29" s="255" t="s">
        <v>80</v>
      </c>
      <c r="C29" s="8">
        <v>2483421</v>
      </c>
      <c r="D29" s="8">
        <f t="shared" si="0"/>
        <v>-11194.592006510473</v>
      </c>
      <c r="E29" s="23">
        <f t="shared" si="1"/>
        <v>-4.5077302666404426</v>
      </c>
      <c r="F29" s="23"/>
    </row>
    <row r="30" spans="1:7">
      <c r="B30" s="255" t="s">
        <v>208</v>
      </c>
      <c r="C30" s="8">
        <v>2068901</v>
      </c>
      <c r="D30" s="8">
        <f t="shared" si="0"/>
        <v>-26922.5095577295</v>
      </c>
      <c r="E30" s="23">
        <f t="shared" si="1"/>
        <v>-13.012952073458083</v>
      </c>
      <c r="F30" s="23"/>
    </row>
    <row r="31" spans="1:7">
      <c r="B31" s="255" t="s">
        <v>81</v>
      </c>
      <c r="C31" s="8">
        <v>7513504.5</v>
      </c>
      <c r="D31" s="8">
        <f t="shared" si="0"/>
        <v>-119798.08947359095</v>
      </c>
      <c r="E31" s="23">
        <f t="shared" si="1"/>
        <v>-15.944369165359648</v>
      </c>
      <c r="F31" s="23"/>
    </row>
    <row r="32" spans="1:7">
      <c r="B32" s="255" t="s">
        <v>119</v>
      </c>
      <c r="C32" s="8">
        <v>4992766.5</v>
      </c>
      <c r="D32" s="8">
        <f t="shared" si="0"/>
        <v>-71538.104711834312</v>
      </c>
      <c r="E32" s="23">
        <f t="shared" si="1"/>
        <v>-14.328349765973297</v>
      </c>
      <c r="F32" s="23"/>
    </row>
    <row r="33" spans="1:7">
      <c r="B33" s="255" t="s">
        <v>125</v>
      </c>
      <c r="C33" s="8">
        <v>1096314.5</v>
      </c>
      <c r="D33" s="8">
        <f t="shared" si="0"/>
        <v>-6828.7102345084713</v>
      </c>
      <c r="E33" s="23">
        <f t="shared" si="1"/>
        <v>-6.2287876649524128</v>
      </c>
      <c r="F33" s="23"/>
    </row>
    <row r="34" spans="1:7">
      <c r="B34" s="255" t="s">
        <v>184</v>
      </c>
      <c r="C34" s="8">
        <v>2740521</v>
      </c>
      <c r="D34" s="8">
        <f t="shared" si="0"/>
        <v>38408.752166391176</v>
      </c>
      <c r="E34" s="23">
        <f t="shared" si="1"/>
        <v>14.01512784116275</v>
      </c>
      <c r="F34" s="23"/>
    </row>
    <row r="35" spans="1:7">
      <c r="B35" s="255" t="s">
        <v>170</v>
      </c>
      <c r="C35" s="8">
        <v>6445718</v>
      </c>
      <c r="D35" s="8">
        <f t="shared" si="0"/>
        <v>66443.708467419376</v>
      </c>
      <c r="E35" s="23">
        <f t="shared" si="1"/>
        <v>10.308193511943802</v>
      </c>
      <c r="F35" s="23"/>
    </row>
    <row r="36" spans="1:7">
      <c r="B36" s="255" t="s">
        <v>152</v>
      </c>
      <c r="C36" s="8">
        <v>1467053</v>
      </c>
      <c r="D36" s="8">
        <f t="shared" si="0"/>
        <v>40504.683118790679</v>
      </c>
      <c r="E36" s="23">
        <f t="shared" si="1"/>
        <v>27.609556790920763</v>
      </c>
      <c r="F36" s="23"/>
    </row>
    <row r="37" spans="1:7">
      <c r="B37" s="255" t="s">
        <v>153</v>
      </c>
      <c r="C37" s="8">
        <v>640633</v>
      </c>
      <c r="D37" s="8">
        <f t="shared" si="0"/>
        <v>0</v>
      </c>
      <c r="E37" s="23">
        <f t="shared" si="1"/>
        <v>0</v>
      </c>
      <c r="F37" s="23"/>
    </row>
    <row r="38" spans="1:7">
      <c r="B38" s="255" t="s">
        <v>185</v>
      </c>
      <c r="C38" s="8">
        <v>2189121</v>
      </c>
      <c r="D38" s="8">
        <f t="shared" si="0"/>
        <v>0</v>
      </c>
      <c r="E38" s="23">
        <f t="shared" si="1"/>
        <v>0</v>
      </c>
      <c r="F38" s="23"/>
    </row>
    <row r="39" spans="1:7">
      <c r="B39" s="255" t="s">
        <v>186</v>
      </c>
      <c r="C39" s="8">
        <v>318027.5</v>
      </c>
      <c r="D39" s="8">
        <f t="shared" si="0"/>
        <v>-4583.419227939743</v>
      </c>
      <c r="E39" s="23">
        <f t="shared" si="1"/>
        <v>-14.412021689758724</v>
      </c>
      <c r="F39" s="23"/>
    </row>
    <row r="40" spans="1:7">
      <c r="B40" s="255" t="s">
        <v>150</v>
      </c>
      <c r="C40" s="8">
        <v>169659.5</v>
      </c>
      <c r="D40" s="8">
        <f t="shared" si="0"/>
        <v>0</v>
      </c>
      <c r="E40" s="23">
        <f t="shared" si="1"/>
        <v>0</v>
      </c>
      <c r="F40" s="23"/>
    </row>
    <row r="41" spans="1:7" ht="13.5" thickBot="1">
      <c r="A41" s="254"/>
      <c r="B41" s="35" t="s">
        <v>151</v>
      </c>
      <c r="C41" s="36">
        <v>46697861.5</v>
      </c>
      <c r="D41" s="37">
        <f>SUM(D23:D40)</f>
        <v>5.4569682106375694E-11</v>
      </c>
      <c r="E41" s="38">
        <f t="shared" si="1"/>
        <v>1.1685691882566335E-15</v>
      </c>
      <c r="F41" s="38"/>
      <c r="G41" s="35"/>
    </row>
    <row r="42" spans="1:7">
      <c r="E42" s="8"/>
    </row>
    <row r="43" spans="1:7">
      <c r="E43" s="8"/>
    </row>
    <row r="44" spans="1:7">
      <c r="E44" s="8"/>
    </row>
    <row r="45" spans="1:7">
      <c r="B45" s="255" t="s">
        <v>931</v>
      </c>
      <c r="E45" s="8"/>
    </row>
    <row r="46" spans="1:7">
      <c r="E46" s="8"/>
    </row>
    <row r="47" spans="1:7">
      <c r="F47" s="289"/>
    </row>
    <row r="48" spans="1:7">
      <c r="C48" s="26" t="s">
        <v>354</v>
      </c>
      <c r="E48" s="429"/>
      <c r="F48" s="289"/>
    </row>
    <row r="49" spans="2:7" ht="37.700000000000003" customHeight="1" thickBot="1">
      <c r="B49" s="71"/>
      <c r="C49" s="405" t="s">
        <v>355</v>
      </c>
      <c r="D49" s="130" t="s">
        <v>399</v>
      </c>
      <c r="E49" s="429"/>
      <c r="F49" s="289"/>
    </row>
    <row r="50" spans="2:7">
      <c r="B50" s="255" t="s">
        <v>83</v>
      </c>
      <c r="C50" s="51">
        <v>17878.681074449385</v>
      </c>
      <c r="D50" s="8">
        <f t="shared" ref="D50:D63" si="2">+C50</f>
        <v>17878.681074449385</v>
      </c>
      <c r="E50" s="406"/>
      <c r="F50" s="406"/>
      <c r="G50" s="23"/>
    </row>
    <row r="51" spans="2:7">
      <c r="B51" s="255" t="s">
        <v>173</v>
      </c>
      <c r="C51" s="51">
        <v>40880.199599201005</v>
      </c>
      <c r="D51" s="8">
        <f t="shared" si="2"/>
        <v>40880.199599201005</v>
      </c>
      <c r="E51" s="406"/>
      <c r="F51" s="406"/>
      <c r="G51" s="23"/>
    </row>
    <row r="52" spans="2:7">
      <c r="B52" s="255" t="s">
        <v>187</v>
      </c>
      <c r="C52" s="51">
        <v>22135.472716848526</v>
      </c>
      <c r="D52" s="8">
        <f t="shared" si="2"/>
        <v>22135.472716848526</v>
      </c>
      <c r="E52" s="406"/>
      <c r="F52" s="406"/>
      <c r="G52" s="23"/>
    </row>
    <row r="53" spans="2:7">
      <c r="B53" s="255" t="s">
        <v>188</v>
      </c>
      <c r="C53" s="51">
        <v>33033.723816069381</v>
      </c>
      <c r="D53" s="8">
        <f t="shared" si="2"/>
        <v>33033.723816069381</v>
      </c>
      <c r="E53" s="406"/>
      <c r="F53" s="406"/>
      <c r="G53" s="23"/>
    </row>
    <row r="54" spans="2:7">
      <c r="B54" s="255" t="s">
        <v>174</v>
      </c>
      <c r="C54" s="51">
        <v>-9993.0051497911481</v>
      </c>
      <c r="D54" s="8">
        <f t="shared" si="2"/>
        <v>-9993.0051497911481</v>
      </c>
      <c r="E54" s="406"/>
      <c r="F54" s="406"/>
      <c r="G54" s="23"/>
    </row>
    <row r="55" spans="2:7">
      <c r="B55" s="255" t="s">
        <v>175</v>
      </c>
      <c r="C55" s="51">
        <v>-8426.7905972648659</v>
      </c>
      <c r="D55" s="8">
        <f t="shared" si="2"/>
        <v>-8426.7905972648659</v>
      </c>
      <c r="E55" s="406"/>
      <c r="F55" s="406"/>
      <c r="G55" s="23"/>
    </row>
    <row r="56" spans="2:7">
      <c r="B56" s="255" t="s">
        <v>80</v>
      </c>
      <c r="C56" s="51">
        <v>-11194.592006510473</v>
      </c>
      <c r="D56" s="8">
        <f t="shared" si="2"/>
        <v>-11194.592006510473</v>
      </c>
      <c r="E56" s="406"/>
      <c r="F56" s="406"/>
      <c r="G56" s="23"/>
    </row>
    <row r="57" spans="2:7">
      <c r="B57" s="255" t="s">
        <v>208</v>
      </c>
      <c r="C57" s="51">
        <v>-26922.5095577295</v>
      </c>
      <c r="D57" s="8">
        <f t="shared" si="2"/>
        <v>-26922.5095577295</v>
      </c>
      <c r="E57" s="406"/>
      <c r="F57" s="406"/>
      <c r="G57" s="23"/>
    </row>
    <row r="58" spans="2:7">
      <c r="B58" s="255" t="s">
        <v>81</v>
      </c>
      <c r="C58" s="51">
        <v>-119798.08947359095</v>
      </c>
      <c r="D58" s="8">
        <f t="shared" si="2"/>
        <v>-119798.08947359095</v>
      </c>
      <c r="E58" s="406"/>
      <c r="F58" s="406"/>
      <c r="G58" s="23"/>
    </row>
    <row r="59" spans="2:7">
      <c r="B59" s="255" t="s">
        <v>119</v>
      </c>
      <c r="C59" s="51">
        <v>-71538.104711834312</v>
      </c>
      <c r="D59" s="8">
        <f t="shared" si="2"/>
        <v>-71538.104711834312</v>
      </c>
      <c r="E59" s="406"/>
      <c r="F59" s="406"/>
      <c r="G59" s="23"/>
    </row>
    <row r="60" spans="2:7">
      <c r="B60" s="255" t="s">
        <v>125</v>
      </c>
      <c r="C60" s="51">
        <v>-6828.7102345084713</v>
      </c>
      <c r="D60" s="8">
        <f t="shared" si="2"/>
        <v>-6828.7102345084713</v>
      </c>
      <c r="E60" s="406"/>
      <c r="F60" s="406"/>
      <c r="G60" s="23"/>
    </row>
    <row r="61" spans="2:7">
      <c r="B61" s="255" t="s">
        <v>184</v>
      </c>
      <c r="C61" s="51">
        <v>38408.752166391176</v>
      </c>
      <c r="D61" s="8">
        <f t="shared" si="2"/>
        <v>38408.752166391176</v>
      </c>
      <c r="E61" s="406"/>
      <c r="F61" s="406"/>
      <c r="G61" s="23"/>
    </row>
    <row r="62" spans="2:7">
      <c r="B62" s="255" t="s">
        <v>170</v>
      </c>
      <c r="C62" s="51">
        <v>66443.708467419376</v>
      </c>
      <c r="D62" s="8">
        <f t="shared" si="2"/>
        <v>66443.708467419376</v>
      </c>
      <c r="E62" s="406"/>
      <c r="F62" s="406"/>
      <c r="G62" s="23"/>
    </row>
    <row r="63" spans="2:7">
      <c r="B63" s="255" t="s">
        <v>152</v>
      </c>
      <c r="C63" s="51">
        <v>40504.683118790679</v>
      </c>
      <c r="D63" s="8">
        <f t="shared" si="2"/>
        <v>40504.683118790679</v>
      </c>
      <c r="E63" s="406"/>
      <c r="F63" s="406"/>
      <c r="G63" s="23"/>
    </row>
    <row r="64" spans="2:7">
      <c r="B64" s="255" t="s">
        <v>153</v>
      </c>
      <c r="C64" s="51">
        <v>9065.4968416886477</v>
      </c>
      <c r="D64" s="51">
        <v>0</v>
      </c>
      <c r="E64" s="406"/>
      <c r="F64" s="406"/>
      <c r="G64" s="23"/>
    </row>
    <row r="65" spans="2:7">
      <c r="B65" s="255" t="s">
        <v>185</v>
      </c>
      <c r="C65" s="51">
        <v>-53270.103345298819</v>
      </c>
      <c r="D65" s="51">
        <v>0</v>
      </c>
      <c r="E65" s="406"/>
      <c r="F65" s="406"/>
      <c r="G65" s="23"/>
    </row>
    <row r="66" spans="2:7">
      <c r="B66" s="255" t="s">
        <v>186</v>
      </c>
      <c r="C66" s="51">
        <v>-4583.419227939743</v>
      </c>
      <c r="D66" s="8">
        <f>+C66</f>
        <v>-4583.419227939743</v>
      </c>
      <c r="E66" s="406"/>
      <c r="F66" s="406"/>
      <c r="G66" s="23"/>
    </row>
    <row r="67" spans="2:7">
      <c r="B67" s="255" t="s">
        <v>150</v>
      </c>
      <c r="C67" s="51">
        <v>-6038.6967158805273</v>
      </c>
      <c r="D67" s="51">
        <v>0</v>
      </c>
      <c r="E67" s="406"/>
      <c r="F67" s="406"/>
      <c r="G67" s="23"/>
    </row>
    <row r="68" spans="2:7" ht="13.5" thickBot="1">
      <c r="B68" s="35" t="s">
        <v>151</v>
      </c>
      <c r="C68" s="103">
        <v>-50243.303219490648</v>
      </c>
      <c r="D68" s="36">
        <f>SUM(D50:D67)</f>
        <v>5.4569682106375694E-11</v>
      </c>
      <c r="E68" s="406"/>
      <c r="F68" s="406"/>
      <c r="G68" s="23"/>
    </row>
    <row r="69" spans="2:7">
      <c r="F69" s="289"/>
    </row>
    <row r="70" spans="2:7">
      <c r="F70" s="289"/>
    </row>
    <row r="71" spans="2:7">
      <c r="F71" s="289"/>
    </row>
  </sheetData>
  <pageMargins left="0.75" right="0.75" top="1" bottom="1" header="0.5" footer="0.5"/>
  <pageSetup paperSize="9" orientation="portrait" horizontalDpi="4294967292" verticalDpi="4294967292"/>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FF33CC"/>
  </sheetPr>
  <dimension ref="A2:G64"/>
  <sheetViews>
    <sheetView topLeftCell="A16" zoomScaleNormal="100" workbookViewId="0">
      <selection activeCell="C50" sqref="C50"/>
    </sheetView>
  </sheetViews>
  <sheetFormatPr baseColWidth="10" defaultColWidth="11" defaultRowHeight="12.75"/>
  <cols>
    <col min="1" max="1" width="6.25" style="255" customWidth="1"/>
    <col min="2" max="2" width="11" style="255"/>
    <col min="3" max="3" width="20.375" style="255" customWidth="1"/>
    <col min="4" max="4" width="25" style="255" customWidth="1"/>
    <col min="5" max="5" width="11" style="255"/>
    <col min="6" max="6" width="13.375" style="255" customWidth="1"/>
    <col min="7" max="7" width="18.875" style="255" customWidth="1"/>
    <col min="8" max="16384" width="11" style="255"/>
  </cols>
  <sheetData>
    <row r="2" spans="2:2">
      <c r="B2" s="254" t="s">
        <v>71</v>
      </c>
    </row>
    <row r="3" spans="2:2">
      <c r="B3" s="4" t="s">
        <v>932</v>
      </c>
    </row>
    <row r="5" spans="2:2">
      <c r="B5" s="254" t="s">
        <v>130</v>
      </c>
    </row>
    <row r="6" spans="2:2">
      <c r="B6" s="8">
        <f>D41</f>
        <v>416449.6627574258</v>
      </c>
    </row>
    <row r="8" spans="2:2">
      <c r="B8" s="254" t="s">
        <v>61</v>
      </c>
    </row>
    <row r="9" spans="2:2">
      <c r="B9" s="255" t="s">
        <v>933</v>
      </c>
    </row>
    <row r="11" spans="2:2">
      <c r="B11" s="254" t="s">
        <v>29</v>
      </c>
    </row>
    <row r="12" spans="2:2">
      <c r="B12" s="3" t="s">
        <v>165</v>
      </c>
    </row>
    <row r="19" spans="1:7">
      <c r="B19" s="13" t="s">
        <v>30</v>
      </c>
    </row>
    <row r="20" spans="1:7">
      <c r="D20" s="40" t="s">
        <v>316</v>
      </c>
    </row>
    <row r="21" spans="1:7">
      <c r="C21" s="330" t="s">
        <v>227</v>
      </c>
    </row>
    <row r="22" spans="1:7" ht="27.75" thickBot="1">
      <c r="A22" s="22"/>
      <c r="B22" s="68"/>
      <c r="C22" s="68" t="s">
        <v>724</v>
      </c>
      <c r="D22" s="68" t="s">
        <v>148</v>
      </c>
      <c r="E22" s="68" t="s">
        <v>93</v>
      </c>
      <c r="F22" s="68" t="s">
        <v>147</v>
      </c>
      <c r="G22" s="68" t="s">
        <v>82</v>
      </c>
    </row>
    <row r="23" spans="1:7">
      <c r="B23" s="255" t="s">
        <v>83</v>
      </c>
      <c r="C23" s="8">
        <v>8400674</v>
      </c>
      <c r="D23" s="8">
        <f t="shared" ref="D23:D40" si="0">D46</f>
        <v>69292.497658127511</v>
      </c>
      <c r="E23" s="23">
        <f t="shared" ref="E23:E41" si="1">D23*1000/C23</f>
        <v>8.2484450245453544</v>
      </c>
      <c r="F23" s="23"/>
    </row>
    <row r="24" spans="1:7">
      <c r="B24" s="255" t="s">
        <v>173</v>
      </c>
      <c r="C24" s="8">
        <v>1321616</v>
      </c>
      <c r="D24" s="8">
        <f t="shared" si="0"/>
        <v>0</v>
      </c>
      <c r="E24" s="23">
        <f t="shared" si="1"/>
        <v>0</v>
      </c>
      <c r="F24" s="23"/>
    </row>
    <row r="25" spans="1:7">
      <c r="B25" s="255" t="s">
        <v>187</v>
      </c>
      <c r="C25" s="8">
        <v>1056492.5</v>
      </c>
      <c r="D25" s="8">
        <f t="shared" si="0"/>
        <v>5155.7405522710433</v>
      </c>
      <c r="E25" s="23">
        <f t="shared" si="1"/>
        <v>4.8800540962392471</v>
      </c>
      <c r="F25" s="23"/>
    </row>
    <row r="26" spans="1:7">
      <c r="B26" s="255" t="s">
        <v>188</v>
      </c>
      <c r="C26" s="8">
        <v>1103960.5</v>
      </c>
      <c r="D26" s="8">
        <f t="shared" si="0"/>
        <v>15633.007315140469</v>
      </c>
      <c r="E26" s="23">
        <f t="shared" si="1"/>
        <v>14.160839373456268</v>
      </c>
      <c r="F26" s="23"/>
    </row>
    <row r="27" spans="1:7">
      <c r="B27" s="255" t="s">
        <v>174</v>
      </c>
      <c r="C27" s="8">
        <v>2102560.5</v>
      </c>
      <c r="D27" s="8">
        <f t="shared" si="0"/>
        <v>-7867.3384945594298</v>
      </c>
      <c r="E27" s="23">
        <f t="shared" si="1"/>
        <v>-3.7417893537709994</v>
      </c>
      <c r="F27" s="23"/>
    </row>
    <row r="28" spans="1:7">
      <c r="B28" s="255" t="s">
        <v>175</v>
      </c>
      <c r="C28" s="8">
        <v>586917.5</v>
      </c>
      <c r="D28" s="8">
        <f t="shared" si="0"/>
        <v>4510.6440899340405</v>
      </c>
      <c r="E28" s="23">
        <f t="shared" si="1"/>
        <v>7.6853119730354624</v>
      </c>
      <c r="F28" s="23"/>
    </row>
    <row r="29" spans="1:7">
      <c r="B29" s="255" t="s">
        <v>80</v>
      </c>
      <c r="C29" s="8">
        <v>2483421</v>
      </c>
      <c r="D29" s="8">
        <f t="shared" si="0"/>
        <v>14839.513556993805</v>
      </c>
      <c r="E29" s="23">
        <f t="shared" si="1"/>
        <v>5.9754320983006126</v>
      </c>
      <c r="F29" s="23"/>
    </row>
    <row r="30" spans="1:7">
      <c r="B30" s="255" t="s">
        <v>208</v>
      </c>
      <c r="C30" s="8">
        <v>2068901</v>
      </c>
      <c r="D30" s="8">
        <f t="shared" si="0"/>
        <v>8903.983800956521</v>
      </c>
      <c r="E30" s="23">
        <f t="shared" si="1"/>
        <v>4.3037263749964456</v>
      </c>
      <c r="F30" s="23"/>
    </row>
    <row r="31" spans="1:7">
      <c r="B31" s="255" t="s">
        <v>81</v>
      </c>
      <c r="C31" s="8">
        <v>7513504.5</v>
      </c>
      <c r="D31" s="8">
        <f t="shared" si="0"/>
        <v>200246.82647196928</v>
      </c>
      <c r="E31" s="23">
        <f t="shared" si="1"/>
        <v>26.651588013552036</v>
      </c>
      <c r="F31" s="23"/>
    </row>
    <row r="32" spans="1:7">
      <c r="B32" s="255" t="s">
        <v>119</v>
      </c>
      <c r="C32" s="8">
        <v>4992766.5</v>
      </c>
      <c r="D32" s="8">
        <f t="shared" si="0"/>
        <v>138254.97211315786</v>
      </c>
      <c r="E32" s="23">
        <f t="shared" si="1"/>
        <v>27.691055072004243</v>
      </c>
      <c r="F32" s="23"/>
    </row>
    <row r="33" spans="1:7">
      <c r="B33" s="255" t="s">
        <v>125</v>
      </c>
      <c r="C33" s="8">
        <v>1096314.5</v>
      </c>
      <c r="D33" s="8">
        <f t="shared" si="0"/>
        <v>3948.1191657094937</v>
      </c>
      <c r="E33" s="23">
        <f t="shared" si="1"/>
        <v>3.6012651166334968</v>
      </c>
      <c r="F33" s="23"/>
    </row>
    <row r="34" spans="1:7">
      <c r="B34" s="255" t="s">
        <v>184</v>
      </c>
      <c r="C34" s="8">
        <v>2740521</v>
      </c>
      <c r="D34" s="8">
        <f t="shared" si="0"/>
        <v>32497.979537764575</v>
      </c>
      <c r="E34" s="23">
        <f t="shared" si="1"/>
        <v>11.858321661379195</v>
      </c>
      <c r="F34" s="23"/>
    </row>
    <row r="35" spans="1:7">
      <c r="B35" s="255" t="s">
        <v>170</v>
      </c>
      <c r="C35" s="8">
        <v>6445718</v>
      </c>
      <c r="D35" s="8">
        <f t="shared" si="0"/>
        <v>-77314.609847711195</v>
      </c>
      <c r="E35" s="23">
        <f t="shared" si="1"/>
        <v>-11.994724225867651</v>
      </c>
      <c r="F35" s="23"/>
    </row>
    <row r="36" spans="1:7">
      <c r="B36" s="255" t="s">
        <v>152</v>
      </c>
      <c r="C36" s="8">
        <v>1467053</v>
      </c>
      <c r="D36" s="8">
        <f t="shared" si="0"/>
        <v>8348.3268376717788</v>
      </c>
      <c r="E36" s="23">
        <f t="shared" si="1"/>
        <v>5.6905420851678699</v>
      </c>
      <c r="F36" s="23"/>
    </row>
    <row r="37" spans="1:7">
      <c r="B37" s="255" t="s">
        <v>153</v>
      </c>
      <c r="C37" s="8">
        <v>640633</v>
      </c>
      <c r="D37" s="8">
        <f t="shared" si="0"/>
        <v>0</v>
      </c>
      <c r="E37" s="23">
        <f t="shared" si="1"/>
        <v>0</v>
      </c>
      <c r="F37" s="23"/>
    </row>
    <row r="38" spans="1:7">
      <c r="B38" s="255" t="s">
        <v>185</v>
      </c>
      <c r="C38" s="8">
        <v>2189121</v>
      </c>
      <c r="D38" s="8">
        <f t="shared" si="0"/>
        <v>0</v>
      </c>
      <c r="E38" s="23">
        <f t="shared" si="1"/>
        <v>0</v>
      </c>
      <c r="F38" s="23"/>
    </row>
    <row r="39" spans="1:7">
      <c r="B39" s="255" t="s">
        <v>186</v>
      </c>
      <c r="C39" s="8">
        <v>318027.5</v>
      </c>
      <c r="D39" s="8">
        <f t="shared" si="0"/>
        <v>0</v>
      </c>
      <c r="E39" s="23">
        <f t="shared" si="1"/>
        <v>0</v>
      </c>
      <c r="F39" s="23"/>
    </row>
    <row r="40" spans="1:7">
      <c r="B40" s="32" t="s">
        <v>150</v>
      </c>
      <c r="C40" s="33">
        <v>169659.5</v>
      </c>
      <c r="D40" s="33">
        <f t="shared" si="0"/>
        <v>0</v>
      </c>
      <c r="E40" s="34">
        <f t="shared" si="1"/>
        <v>0</v>
      </c>
      <c r="F40" s="34"/>
      <c r="G40" s="32"/>
    </row>
    <row r="41" spans="1:7" ht="13.5" thickBot="1">
      <c r="A41" s="254"/>
      <c r="B41" s="35" t="s">
        <v>151</v>
      </c>
      <c r="C41" s="36">
        <v>46697861.5</v>
      </c>
      <c r="D41" s="37">
        <f>SUM(D23:D40)</f>
        <v>416449.6627574258</v>
      </c>
      <c r="E41" s="38">
        <f t="shared" si="1"/>
        <v>8.9179600388644307</v>
      </c>
      <c r="F41" s="38"/>
      <c r="G41" s="35"/>
    </row>
    <row r="42" spans="1:7">
      <c r="E42" s="8"/>
    </row>
    <row r="43" spans="1:7">
      <c r="D43" s="401"/>
    </row>
    <row r="44" spans="1:7">
      <c r="C44" s="26" t="s">
        <v>410</v>
      </c>
      <c r="D44" s="111" t="s">
        <v>934</v>
      </c>
    </row>
    <row r="45" spans="1:7" ht="26.25" thickBot="1">
      <c r="B45" s="93"/>
      <c r="C45" s="387" t="s">
        <v>408</v>
      </c>
      <c r="D45" s="392" t="s">
        <v>409</v>
      </c>
    </row>
    <row r="46" spans="1:7">
      <c r="B46" s="255" t="s">
        <v>83</v>
      </c>
      <c r="C46" s="51">
        <v>69292.497658127511</v>
      </c>
      <c r="D46" s="8">
        <f t="shared" ref="D46:D59" si="2">+C46</f>
        <v>69292.497658127511</v>
      </c>
      <c r="E46" s="125"/>
      <c r="F46" s="408"/>
      <c r="G46" s="8"/>
    </row>
    <row r="47" spans="1:7">
      <c r="B47" s="255" t="s">
        <v>173</v>
      </c>
      <c r="C47" s="51">
        <v>0</v>
      </c>
      <c r="D47" s="8">
        <f t="shared" si="2"/>
        <v>0</v>
      </c>
      <c r="E47" s="125"/>
      <c r="F47" s="408"/>
      <c r="G47" s="8"/>
    </row>
    <row r="48" spans="1:7">
      <c r="B48" s="255" t="s">
        <v>187</v>
      </c>
      <c r="C48" s="51">
        <v>5155.7405522710433</v>
      </c>
      <c r="D48" s="8">
        <f t="shared" si="2"/>
        <v>5155.7405522710433</v>
      </c>
      <c r="E48" s="125"/>
      <c r="F48" s="408"/>
      <c r="G48" s="8"/>
    </row>
    <row r="49" spans="2:7">
      <c r="B49" s="255" t="s">
        <v>188</v>
      </c>
      <c r="C49" s="51">
        <v>15633.007315140469</v>
      </c>
      <c r="D49" s="8">
        <f t="shared" si="2"/>
        <v>15633.007315140469</v>
      </c>
      <c r="E49" s="125"/>
      <c r="F49" s="408"/>
      <c r="G49" s="8"/>
    </row>
    <row r="50" spans="2:7">
      <c r="B50" s="255" t="s">
        <v>174</v>
      </c>
      <c r="C50" s="51">
        <v>-7867.3384945594298</v>
      </c>
      <c r="D50" s="8">
        <f t="shared" si="2"/>
        <v>-7867.3384945594298</v>
      </c>
      <c r="E50" s="125"/>
      <c r="F50" s="408"/>
      <c r="G50" s="8"/>
    </row>
    <row r="51" spans="2:7">
      <c r="B51" s="255" t="s">
        <v>175</v>
      </c>
      <c r="C51" s="51">
        <v>4510.6440899340405</v>
      </c>
      <c r="D51" s="8">
        <f t="shared" si="2"/>
        <v>4510.6440899340405</v>
      </c>
      <c r="E51" s="125"/>
      <c r="F51" s="408"/>
      <c r="G51" s="8"/>
    </row>
    <row r="52" spans="2:7">
      <c r="B52" s="255" t="s">
        <v>80</v>
      </c>
      <c r="C52" s="51">
        <v>14839.513556993805</v>
      </c>
      <c r="D52" s="8">
        <f t="shared" si="2"/>
        <v>14839.513556993805</v>
      </c>
      <c r="E52" s="125"/>
      <c r="F52" s="408"/>
      <c r="G52" s="8"/>
    </row>
    <row r="53" spans="2:7">
      <c r="B53" s="255" t="s">
        <v>208</v>
      </c>
      <c r="C53" s="51">
        <v>8903.983800956521</v>
      </c>
      <c r="D53" s="8">
        <f t="shared" si="2"/>
        <v>8903.983800956521</v>
      </c>
      <c r="E53" s="125"/>
      <c r="F53" s="408"/>
      <c r="G53" s="8"/>
    </row>
    <row r="54" spans="2:7">
      <c r="B54" s="255" t="s">
        <v>81</v>
      </c>
      <c r="C54" s="51">
        <v>200246.82647196928</v>
      </c>
      <c r="D54" s="8">
        <f t="shared" si="2"/>
        <v>200246.82647196928</v>
      </c>
      <c r="E54" s="125"/>
      <c r="F54" s="408"/>
      <c r="G54" s="8"/>
    </row>
    <row r="55" spans="2:7">
      <c r="B55" s="255" t="s">
        <v>119</v>
      </c>
      <c r="C55" s="51">
        <v>138254.97211315786</v>
      </c>
      <c r="D55" s="8">
        <f t="shared" si="2"/>
        <v>138254.97211315786</v>
      </c>
      <c r="E55" s="125"/>
      <c r="F55" s="408"/>
      <c r="G55" s="8"/>
    </row>
    <row r="56" spans="2:7">
      <c r="B56" s="255" t="s">
        <v>125</v>
      </c>
      <c r="C56" s="51">
        <v>3948.1191657094937</v>
      </c>
      <c r="D56" s="8">
        <f t="shared" si="2"/>
        <v>3948.1191657094937</v>
      </c>
      <c r="E56" s="125"/>
      <c r="F56" s="408"/>
      <c r="G56" s="8"/>
    </row>
    <row r="57" spans="2:7">
      <c r="B57" s="255" t="s">
        <v>184</v>
      </c>
      <c r="C57" s="51">
        <v>32497.979537764575</v>
      </c>
      <c r="D57" s="8">
        <f t="shared" si="2"/>
        <v>32497.979537764575</v>
      </c>
      <c r="E57" s="125"/>
      <c r="F57" s="408"/>
      <c r="G57" s="8"/>
    </row>
    <row r="58" spans="2:7">
      <c r="B58" s="255" t="s">
        <v>170</v>
      </c>
      <c r="C58" s="51">
        <v>-77314.609847711195</v>
      </c>
      <c r="D58" s="8">
        <f t="shared" si="2"/>
        <v>-77314.609847711195</v>
      </c>
      <c r="E58" s="125"/>
      <c r="F58" s="408"/>
      <c r="G58" s="8"/>
    </row>
    <row r="59" spans="2:7">
      <c r="B59" s="255" t="s">
        <v>152</v>
      </c>
      <c r="C59" s="51">
        <v>8348.3268376717788</v>
      </c>
      <c r="D59" s="8">
        <f t="shared" si="2"/>
        <v>8348.3268376717788</v>
      </c>
      <c r="E59" s="125"/>
      <c r="F59" s="408"/>
      <c r="G59" s="8"/>
    </row>
    <row r="60" spans="2:7">
      <c r="B60" s="255" t="s">
        <v>153</v>
      </c>
      <c r="C60" s="51">
        <v>-17104.30862713949</v>
      </c>
      <c r="D60" s="51">
        <v>0</v>
      </c>
      <c r="E60" s="125"/>
      <c r="F60" s="408"/>
      <c r="G60" s="8"/>
    </row>
    <row r="61" spans="2:7">
      <c r="B61" s="255" t="s">
        <v>185</v>
      </c>
      <c r="C61" s="51">
        <v>-82792.523659777449</v>
      </c>
      <c r="D61" s="51">
        <v>0</v>
      </c>
      <c r="E61" s="125"/>
      <c r="F61" s="408"/>
      <c r="G61" s="8"/>
    </row>
    <row r="62" spans="2:7">
      <c r="B62" s="255" t="s">
        <v>186</v>
      </c>
      <c r="C62" s="51">
        <v>0</v>
      </c>
      <c r="D62" s="8">
        <f>+C62</f>
        <v>0</v>
      </c>
      <c r="E62" s="125"/>
      <c r="F62" s="408"/>
      <c r="G62" s="8"/>
    </row>
    <row r="63" spans="2:7">
      <c r="B63" s="255" t="s">
        <v>150</v>
      </c>
      <c r="C63" s="51">
        <v>10241.354515708535</v>
      </c>
      <c r="D63" s="51">
        <v>0</v>
      </c>
      <c r="E63" s="125"/>
      <c r="F63" s="408"/>
      <c r="G63" s="8"/>
    </row>
    <row r="64" spans="2:7" ht="13.5" thickBot="1">
      <c r="B64" s="35" t="s">
        <v>151</v>
      </c>
      <c r="C64" s="103">
        <v>326794.18498621741</v>
      </c>
      <c r="D64" s="36">
        <f>SUM(D46:D63)</f>
        <v>416449.6627574258</v>
      </c>
      <c r="E64" s="125"/>
      <c r="F64" s="408"/>
      <c r="G64" s="8"/>
    </row>
  </sheetData>
  <pageMargins left="0.75" right="0.75" top="1" bottom="1" header="0.5" footer="0.5"/>
  <pageSetup paperSize="9" orientation="portrait" horizontalDpi="4294967292" verticalDpi="4294967292"/>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33CC"/>
  </sheetPr>
  <dimension ref="A2:G72"/>
  <sheetViews>
    <sheetView topLeftCell="A22" zoomScaleNormal="100" workbookViewId="0">
      <selection activeCell="I71" sqref="I71"/>
    </sheetView>
  </sheetViews>
  <sheetFormatPr baseColWidth="10" defaultColWidth="11" defaultRowHeight="12.75"/>
  <cols>
    <col min="1" max="1" width="5.75" style="255" customWidth="1"/>
    <col min="2" max="2" width="11" style="255"/>
    <col min="3" max="4" width="21.5" style="255" customWidth="1"/>
    <col min="5" max="16384" width="11" style="255"/>
  </cols>
  <sheetData>
    <row r="2" spans="2:2">
      <c r="B2" s="254" t="s">
        <v>71</v>
      </c>
    </row>
    <row r="3" spans="2:2">
      <c r="B3" s="11" t="s">
        <v>935</v>
      </c>
    </row>
    <row r="5" spans="2:2">
      <c r="B5" s="254" t="s">
        <v>130</v>
      </c>
    </row>
    <row r="6" spans="2:2">
      <c r="B6" s="30">
        <f>D41</f>
        <v>-4.9112713895738125E-11</v>
      </c>
    </row>
    <row r="9" spans="2:2">
      <c r="B9" s="254" t="s">
        <v>61</v>
      </c>
    </row>
    <row r="10" spans="2:2">
      <c r="B10" s="255" t="s">
        <v>936</v>
      </c>
    </row>
    <row r="19" spans="1:7">
      <c r="B19" s="13" t="s">
        <v>30</v>
      </c>
    </row>
    <row r="20" spans="1:7">
      <c r="D20" s="40" t="s">
        <v>316</v>
      </c>
    </row>
    <row r="21" spans="1:7">
      <c r="C21" s="330" t="s">
        <v>227</v>
      </c>
    </row>
    <row r="22" spans="1:7" ht="41.25" thickBot="1">
      <c r="A22" s="22"/>
      <c r="B22" s="68"/>
      <c r="C22" s="68" t="s">
        <v>724</v>
      </c>
      <c r="D22" s="68" t="s">
        <v>148</v>
      </c>
      <c r="E22" s="68" t="s">
        <v>93</v>
      </c>
      <c r="F22" s="68" t="s">
        <v>147</v>
      </c>
      <c r="G22" s="68" t="s">
        <v>82</v>
      </c>
    </row>
    <row r="23" spans="1:7">
      <c r="B23" s="255" t="s">
        <v>83</v>
      </c>
      <c r="C23" s="8">
        <v>8400674</v>
      </c>
      <c r="D23" s="8">
        <f>D49</f>
        <v>14755.660179303755</v>
      </c>
      <c r="E23" s="23">
        <f t="shared" ref="E23:E41" si="0">D23*1000/C23</f>
        <v>1.7564852747891129</v>
      </c>
      <c r="F23" s="23"/>
    </row>
    <row r="24" spans="1:7">
      <c r="B24" s="255" t="s">
        <v>173</v>
      </c>
      <c r="C24" s="8">
        <v>1321616</v>
      </c>
      <c r="D24" s="8">
        <f t="shared" ref="D24:D40" si="1">D50</f>
        <v>9335.148637799477</v>
      </c>
      <c r="E24" s="23">
        <f t="shared" si="0"/>
        <v>7.0634349446431317</v>
      </c>
      <c r="F24" s="23"/>
    </row>
    <row r="25" spans="1:7">
      <c r="B25" s="255" t="s">
        <v>187</v>
      </c>
      <c r="C25" s="8">
        <v>1056492.5</v>
      </c>
      <c r="D25" s="8">
        <f t="shared" si="1"/>
        <v>5677.5698778682017</v>
      </c>
      <c r="E25" s="23">
        <f t="shared" si="0"/>
        <v>5.3739802959966125</v>
      </c>
      <c r="F25" s="23"/>
    </row>
    <row r="26" spans="1:7">
      <c r="B26" s="255" t="s">
        <v>188</v>
      </c>
      <c r="C26" s="8">
        <v>1103960.5</v>
      </c>
      <c r="D26" s="8">
        <f t="shared" si="1"/>
        <v>-6472.47087904004</v>
      </c>
      <c r="E26" s="23">
        <f t="shared" si="0"/>
        <v>-5.86295513203601</v>
      </c>
      <c r="F26" s="23"/>
    </row>
    <row r="27" spans="1:7">
      <c r="B27" s="255" t="s">
        <v>174</v>
      </c>
      <c r="C27" s="8">
        <v>2102560.5</v>
      </c>
      <c r="D27" s="8">
        <f t="shared" si="1"/>
        <v>20416.330848069862</v>
      </c>
      <c r="E27" s="23">
        <f t="shared" si="0"/>
        <v>9.7102227726954169</v>
      </c>
      <c r="F27" s="23"/>
    </row>
    <row r="28" spans="1:7">
      <c r="B28" s="255" t="s">
        <v>175</v>
      </c>
      <c r="C28" s="8">
        <v>586917.5</v>
      </c>
      <c r="D28" s="8">
        <f t="shared" si="1"/>
        <v>1667.4774666789217</v>
      </c>
      <c r="E28" s="23">
        <f t="shared" si="0"/>
        <v>2.8410764147924055</v>
      </c>
      <c r="F28" s="23"/>
    </row>
    <row r="29" spans="1:7">
      <c r="B29" s="255" t="s">
        <v>80</v>
      </c>
      <c r="C29" s="8">
        <v>2483421</v>
      </c>
      <c r="D29" s="8">
        <f t="shared" si="1"/>
        <v>2932.1444057162735</v>
      </c>
      <c r="E29" s="23">
        <f t="shared" si="0"/>
        <v>1.1806876102425943</v>
      </c>
      <c r="F29" s="23"/>
    </row>
    <row r="30" spans="1:7">
      <c r="B30" s="255" t="s">
        <v>208</v>
      </c>
      <c r="C30" s="8">
        <v>2068901</v>
      </c>
      <c r="D30" s="8">
        <f t="shared" si="1"/>
        <v>-5156.5422533292876</v>
      </c>
      <c r="E30" s="23">
        <f t="shared" si="0"/>
        <v>-2.4924064773178065</v>
      </c>
      <c r="F30" s="23"/>
    </row>
    <row r="31" spans="1:7">
      <c r="B31" s="255" t="s">
        <v>81</v>
      </c>
      <c r="C31" s="8">
        <v>7513504.5</v>
      </c>
      <c r="D31" s="8">
        <f t="shared" si="1"/>
        <v>52996.24780333988</v>
      </c>
      <c r="E31" s="23">
        <f t="shared" si="0"/>
        <v>7.0534659030735769</v>
      </c>
      <c r="F31" s="23"/>
    </row>
    <row r="32" spans="1:7">
      <c r="B32" s="255" t="s">
        <v>119</v>
      </c>
      <c r="C32" s="8">
        <v>4992766.5</v>
      </c>
      <c r="D32" s="8">
        <f t="shared" si="1"/>
        <v>-6215.1879778737639</v>
      </c>
      <c r="E32" s="23">
        <f t="shared" si="0"/>
        <v>-1.2448385034376761</v>
      </c>
      <c r="F32" s="23"/>
    </row>
    <row r="33" spans="1:7">
      <c r="B33" s="255" t="s">
        <v>125</v>
      </c>
      <c r="C33" s="8">
        <v>1096314.5</v>
      </c>
      <c r="D33" s="8">
        <f t="shared" si="1"/>
        <v>4210.5285134957194</v>
      </c>
      <c r="E33" s="23">
        <f t="shared" si="0"/>
        <v>3.8406210202416542</v>
      </c>
      <c r="F33" s="23"/>
    </row>
    <row r="34" spans="1:7">
      <c r="B34" s="255" t="s">
        <v>184</v>
      </c>
      <c r="C34" s="8">
        <v>2740521</v>
      </c>
      <c r="D34" s="8">
        <f t="shared" si="1"/>
        <v>-7488.2473156221167</v>
      </c>
      <c r="E34" s="23">
        <f t="shared" si="0"/>
        <v>-2.7324174183018908</v>
      </c>
      <c r="F34" s="23"/>
    </row>
    <row r="35" spans="1:7">
      <c r="B35" s="255" t="s">
        <v>170</v>
      </c>
      <c r="C35" s="8">
        <v>6445718</v>
      </c>
      <c r="D35" s="8">
        <f t="shared" si="1"/>
        <v>-96145.592606368999</v>
      </c>
      <c r="E35" s="23">
        <f t="shared" si="0"/>
        <v>-14.916195931371648</v>
      </c>
      <c r="F35" s="23"/>
    </row>
    <row r="36" spans="1:7">
      <c r="B36" s="255" t="s">
        <v>152</v>
      </c>
      <c r="C36" s="8">
        <v>1467053</v>
      </c>
      <c r="D36" s="8">
        <f t="shared" si="1"/>
        <v>5821.7205408768605</v>
      </c>
      <c r="E36" s="23">
        <f t="shared" si="0"/>
        <v>3.9683096254033501</v>
      </c>
      <c r="F36" s="23"/>
    </row>
    <row r="37" spans="1:7">
      <c r="B37" s="255" t="s">
        <v>153</v>
      </c>
      <c r="C37" s="8">
        <v>640633</v>
      </c>
      <c r="D37" s="8">
        <f t="shared" si="1"/>
        <v>0</v>
      </c>
      <c r="E37" s="23">
        <f t="shared" si="0"/>
        <v>0</v>
      </c>
      <c r="F37" s="23"/>
    </row>
    <row r="38" spans="1:7">
      <c r="B38" s="255" t="s">
        <v>185</v>
      </c>
      <c r="C38" s="8">
        <v>2189121</v>
      </c>
      <c r="D38" s="8">
        <f t="shared" si="1"/>
        <v>0</v>
      </c>
      <c r="E38" s="23">
        <f t="shared" si="0"/>
        <v>0</v>
      </c>
      <c r="F38" s="23"/>
    </row>
    <row r="39" spans="1:7">
      <c r="B39" s="255" t="s">
        <v>186</v>
      </c>
      <c r="C39" s="8">
        <v>318027.5</v>
      </c>
      <c r="D39" s="8">
        <f t="shared" si="1"/>
        <v>3665.2127590852015</v>
      </c>
      <c r="E39" s="23">
        <f t="shared" si="0"/>
        <v>11.524829642358606</v>
      </c>
      <c r="F39" s="23"/>
    </row>
    <row r="40" spans="1:7">
      <c r="B40" s="255" t="s">
        <v>150</v>
      </c>
      <c r="C40" s="8">
        <v>169659.5</v>
      </c>
      <c r="D40" s="8">
        <f t="shared" si="1"/>
        <v>0</v>
      </c>
      <c r="E40" s="23">
        <f t="shared" si="0"/>
        <v>0</v>
      </c>
      <c r="F40" s="23"/>
    </row>
    <row r="41" spans="1:7" ht="13.5" thickBot="1">
      <c r="A41" s="254"/>
      <c r="B41" s="35" t="s">
        <v>151</v>
      </c>
      <c r="C41" s="36">
        <v>46697861.5</v>
      </c>
      <c r="D41" s="37">
        <f>SUM(D23:D40)</f>
        <v>-4.9112713895738125E-11</v>
      </c>
      <c r="E41" s="38">
        <f t="shared" si="0"/>
        <v>-1.05171226943097E-15</v>
      </c>
      <c r="F41" s="38"/>
      <c r="G41" s="35"/>
    </row>
    <row r="42" spans="1:7">
      <c r="E42" s="8"/>
    </row>
    <row r="43" spans="1:7">
      <c r="E43" s="8"/>
    </row>
    <row r="44" spans="1:7">
      <c r="E44" s="8"/>
    </row>
    <row r="45" spans="1:7">
      <c r="E45" s="8"/>
    </row>
    <row r="46" spans="1:7">
      <c r="E46" s="8"/>
    </row>
    <row r="47" spans="1:7">
      <c r="C47" s="26" t="s">
        <v>415</v>
      </c>
      <c r="D47" s="32"/>
      <c r="E47" s="8"/>
    </row>
    <row r="48" spans="1:7" ht="26.25" thickBot="1">
      <c r="B48" s="93"/>
      <c r="C48" s="387" t="s">
        <v>420</v>
      </c>
      <c r="D48" s="130" t="s">
        <v>416</v>
      </c>
      <c r="E48" s="8"/>
    </row>
    <row r="49" spans="2:7">
      <c r="B49" s="255" t="s">
        <v>83</v>
      </c>
      <c r="C49" s="51">
        <v>14755.660179303755</v>
      </c>
      <c r="D49" s="8">
        <f t="shared" ref="D49:D62" si="2">+C49</f>
        <v>14755.660179303755</v>
      </c>
      <c r="E49" s="8"/>
      <c r="F49" s="400"/>
      <c r="G49" s="515"/>
    </row>
    <row r="50" spans="2:7">
      <c r="B50" s="255" t="s">
        <v>173</v>
      </c>
      <c r="C50" s="51">
        <v>9335.148637799477</v>
      </c>
      <c r="D50" s="8">
        <f t="shared" si="2"/>
        <v>9335.148637799477</v>
      </c>
      <c r="E50" s="8"/>
      <c r="F50" s="400"/>
      <c r="G50" s="515"/>
    </row>
    <row r="51" spans="2:7">
      <c r="B51" s="255" t="s">
        <v>187</v>
      </c>
      <c r="C51" s="51">
        <v>5677.5698778682017</v>
      </c>
      <c r="D51" s="8">
        <f t="shared" si="2"/>
        <v>5677.5698778682017</v>
      </c>
      <c r="E51" s="8"/>
      <c r="F51" s="400"/>
      <c r="G51" s="515"/>
    </row>
    <row r="52" spans="2:7">
      <c r="B52" s="255" t="s">
        <v>188</v>
      </c>
      <c r="C52" s="51">
        <v>-6472.47087904004</v>
      </c>
      <c r="D52" s="8">
        <f t="shared" si="2"/>
        <v>-6472.47087904004</v>
      </c>
      <c r="E52" s="8"/>
      <c r="F52" s="400"/>
      <c r="G52" s="515"/>
    </row>
    <row r="53" spans="2:7">
      <c r="B53" s="255" t="s">
        <v>174</v>
      </c>
      <c r="C53" s="51">
        <v>20416.330848069862</v>
      </c>
      <c r="D53" s="8">
        <f t="shared" si="2"/>
        <v>20416.330848069862</v>
      </c>
      <c r="E53" s="8"/>
      <c r="F53" s="400"/>
      <c r="G53" s="515"/>
    </row>
    <row r="54" spans="2:7">
      <c r="B54" s="255" t="s">
        <v>175</v>
      </c>
      <c r="C54" s="51">
        <v>1667.4774666789217</v>
      </c>
      <c r="D54" s="8">
        <f t="shared" si="2"/>
        <v>1667.4774666789217</v>
      </c>
      <c r="E54" s="8"/>
      <c r="F54" s="400"/>
      <c r="G54" s="515"/>
    </row>
    <row r="55" spans="2:7">
      <c r="B55" s="255" t="s">
        <v>80</v>
      </c>
      <c r="C55" s="51">
        <v>2932.1444057162735</v>
      </c>
      <c r="D55" s="8">
        <f t="shared" si="2"/>
        <v>2932.1444057162735</v>
      </c>
      <c r="E55" s="8"/>
      <c r="F55" s="400"/>
      <c r="G55" s="515"/>
    </row>
    <row r="56" spans="2:7">
      <c r="B56" s="255" t="s">
        <v>208</v>
      </c>
      <c r="C56" s="51">
        <v>-5156.5422533292876</v>
      </c>
      <c r="D56" s="8">
        <f t="shared" si="2"/>
        <v>-5156.5422533292876</v>
      </c>
      <c r="E56" s="8"/>
      <c r="F56" s="400"/>
      <c r="G56" s="515"/>
    </row>
    <row r="57" spans="2:7">
      <c r="B57" s="255" t="s">
        <v>81</v>
      </c>
      <c r="C57" s="51">
        <v>52996.24780333988</v>
      </c>
      <c r="D57" s="8">
        <f t="shared" si="2"/>
        <v>52996.24780333988</v>
      </c>
      <c r="E57" s="8"/>
      <c r="F57" s="400"/>
      <c r="G57" s="515"/>
    </row>
    <row r="58" spans="2:7">
      <c r="B58" s="255" t="s">
        <v>119</v>
      </c>
      <c r="C58" s="51">
        <v>-6215.1879778737639</v>
      </c>
      <c r="D58" s="8">
        <f t="shared" si="2"/>
        <v>-6215.1879778737639</v>
      </c>
      <c r="E58" s="8"/>
      <c r="F58" s="400"/>
      <c r="G58" s="515"/>
    </row>
    <row r="59" spans="2:7">
      <c r="B59" s="255" t="s">
        <v>125</v>
      </c>
      <c r="C59" s="51">
        <v>4210.5285134957194</v>
      </c>
      <c r="D59" s="8">
        <f t="shared" si="2"/>
        <v>4210.5285134957194</v>
      </c>
      <c r="E59" s="8"/>
      <c r="F59" s="400"/>
      <c r="G59" s="515"/>
    </row>
    <row r="60" spans="2:7">
      <c r="B60" s="255" t="s">
        <v>184</v>
      </c>
      <c r="C60" s="51">
        <v>-7488.2473156221167</v>
      </c>
      <c r="D60" s="8">
        <f t="shared" si="2"/>
        <v>-7488.2473156221167</v>
      </c>
      <c r="E60" s="8"/>
      <c r="F60" s="400"/>
      <c r="G60" s="515"/>
    </row>
    <row r="61" spans="2:7">
      <c r="B61" s="255" t="s">
        <v>170</v>
      </c>
      <c r="C61" s="51">
        <v>-96145.592606368999</v>
      </c>
      <c r="D61" s="8">
        <f t="shared" si="2"/>
        <v>-96145.592606368999</v>
      </c>
      <c r="E61" s="8"/>
      <c r="F61" s="400"/>
      <c r="G61" s="515"/>
    </row>
    <row r="62" spans="2:7">
      <c r="B62" s="255" t="s">
        <v>152</v>
      </c>
      <c r="C62" s="51">
        <v>5821.7205408768605</v>
      </c>
      <c r="D62" s="8">
        <f t="shared" si="2"/>
        <v>5821.7205408768605</v>
      </c>
      <c r="E62" s="8"/>
      <c r="F62" s="400"/>
      <c r="G62" s="515"/>
    </row>
    <row r="63" spans="2:7">
      <c r="B63" s="255" t="s">
        <v>153</v>
      </c>
      <c r="C63" s="51">
        <v>-885.57562675937334</v>
      </c>
      <c r="D63" s="51">
        <v>0</v>
      </c>
      <c r="E63" s="8"/>
      <c r="F63" s="400"/>
      <c r="G63" s="515"/>
    </row>
    <row r="64" spans="2:7">
      <c r="B64" s="255" t="s">
        <v>185</v>
      </c>
      <c r="C64" s="51">
        <v>18554.97719386694</v>
      </c>
      <c r="D64" s="51">
        <v>0</v>
      </c>
      <c r="E64" s="8"/>
      <c r="F64" s="400"/>
      <c r="G64" s="515"/>
    </row>
    <row r="65" spans="2:7">
      <c r="B65" s="255" t="s">
        <v>186</v>
      </c>
      <c r="C65" s="51">
        <v>3665.2127590852015</v>
      </c>
      <c r="D65" s="8">
        <f>+C65</f>
        <v>3665.2127590852015</v>
      </c>
      <c r="E65" s="8"/>
      <c r="F65" s="400"/>
      <c r="G65" s="515"/>
    </row>
    <row r="66" spans="2:7">
      <c r="B66" s="255" t="s">
        <v>150</v>
      </c>
      <c r="C66" s="51">
        <v>115.34361441985357</v>
      </c>
      <c r="D66" s="51">
        <v>0</v>
      </c>
      <c r="E66" s="8"/>
      <c r="F66" s="400"/>
      <c r="G66" s="515"/>
    </row>
    <row r="67" spans="2:7" ht="13.5" thickBot="1">
      <c r="B67" s="35" t="s">
        <v>151</v>
      </c>
      <c r="C67" s="103">
        <v>17784.745181527371</v>
      </c>
      <c r="D67" s="36">
        <f>SUM(D49:D66)</f>
        <v>-4.9112713895738125E-11</v>
      </c>
      <c r="E67" s="8"/>
      <c r="F67" s="400"/>
      <c r="G67" s="515"/>
    </row>
    <row r="68" spans="2:7">
      <c r="E68" s="8"/>
    </row>
    <row r="69" spans="2:7">
      <c r="E69" s="8"/>
    </row>
    <row r="70" spans="2:7">
      <c r="E70" s="8"/>
    </row>
    <row r="71" spans="2:7">
      <c r="E71" s="8"/>
    </row>
    <row r="72" spans="2:7">
      <c r="E72" s="8"/>
    </row>
  </sheetData>
  <pageMargins left="0.75" right="0.75" top="1" bottom="1" header="0.5" footer="0.5"/>
  <pageSetup paperSize="9" orientation="portrait" horizontalDpi="4294967292" verticalDpi="4294967292"/>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33CC"/>
  </sheetPr>
  <dimension ref="A2:G65"/>
  <sheetViews>
    <sheetView topLeftCell="A28" zoomScaleNormal="100" workbookViewId="0">
      <selection activeCell="I31" sqref="I31"/>
    </sheetView>
  </sheetViews>
  <sheetFormatPr baseColWidth="10" defaultColWidth="11" defaultRowHeight="12.75"/>
  <cols>
    <col min="1" max="1" width="6.25" style="255" customWidth="1"/>
    <col min="2" max="2" width="11" style="255"/>
    <col min="3" max="3" width="20.75" style="255" customWidth="1"/>
    <col min="4" max="8" width="11" style="255"/>
    <col min="9" max="9" width="20.375" style="255" customWidth="1"/>
    <col min="10" max="16384" width="11" style="255"/>
  </cols>
  <sheetData>
    <row r="2" spans="2:2">
      <c r="B2" s="254" t="s">
        <v>71</v>
      </c>
    </row>
    <row r="3" spans="2:2">
      <c r="B3" s="4" t="s">
        <v>937</v>
      </c>
    </row>
    <row r="5" spans="2:2">
      <c r="B5" s="254" t="s">
        <v>130</v>
      </c>
    </row>
    <row r="6" spans="2:2">
      <c r="B6" s="8">
        <f>D41</f>
        <v>5361.9297445525681</v>
      </c>
    </row>
    <row r="8" spans="2:2">
      <c r="B8" s="254" t="s">
        <v>61</v>
      </c>
    </row>
    <row r="9" spans="2:2">
      <c r="B9" s="255" t="s">
        <v>938</v>
      </c>
    </row>
    <row r="11" spans="2:2">
      <c r="B11" s="254" t="s">
        <v>100</v>
      </c>
    </row>
    <row r="12" spans="2:2">
      <c r="B12" s="255" t="s">
        <v>171</v>
      </c>
    </row>
    <row r="14" spans="2:2">
      <c r="B14" s="254" t="s">
        <v>29</v>
      </c>
    </row>
    <row r="15" spans="2:2">
      <c r="B15" s="255" t="s">
        <v>145</v>
      </c>
    </row>
    <row r="19" spans="1:7">
      <c r="B19" s="13" t="s">
        <v>30</v>
      </c>
    </row>
    <row r="20" spans="1:7">
      <c r="D20" s="40" t="s">
        <v>316</v>
      </c>
    </row>
    <row r="21" spans="1:7">
      <c r="C21" s="330" t="s">
        <v>227</v>
      </c>
    </row>
    <row r="22" spans="1:7" ht="41.25" thickBot="1">
      <c r="A22" s="22"/>
      <c r="B22" s="68"/>
      <c r="C22" s="68" t="s">
        <v>724</v>
      </c>
      <c r="D22" s="68" t="s">
        <v>148</v>
      </c>
      <c r="E22" s="68" t="s">
        <v>93</v>
      </c>
      <c r="F22" s="68" t="s">
        <v>147</v>
      </c>
      <c r="G22" s="68" t="s">
        <v>82</v>
      </c>
    </row>
    <row r="23" spans="1:7">
      <c r="B23" s="255" t="s">
        <v>83</v>
      </c>
      <c r="C23" s="8">
        <v>8400674</v>
      </c>
      <c r="D23" s="8">
        <f>C47</f>
        <v>1768.5051369957512</v>
      </c>
      <c r="E23" s="23">
        <f t="shared" ref="E23:E41" si="0">D23*1000/C23</f>
        <v>0.21051943415442037</v>
      </c>
      <c r="F23" s="23"/>
    </row>
    <row r="24" spans="1:7">
      <c r="B24" s="255" t="s">
        <v>173</v>
      </c>
      <c r="C24" s="8">
        <v>1321616</v>
      </c>
      <c r="D24" s="8">
        <f t="shared" ref="D24:D40" si="1">C48</f>
        <v>0</v>
      </c>
      <c r="E24" s="23">
        <f t="shared" si="0"/>
        <v>0</v>
      </c>
      <c r="F24" s="23"/>
    </row>
    <row r="25" spans="1:7">
      <c r="B25" s="255" t="s">
        <v>187</v>
      </c>
      <c r="C25" s="8">
        <v>1056492.5</v>
      </c>
      <c r="D25" s="8">
        <f t="shared" si="1"/>
        <v>51.424821659679246</v>
      </c>
      <c r="E25" s="23">
        <f t="shared" si="0"/>
        <v>4.8675046590183318E-2</v>
      </c>
      <c r="F25" s="23"/>
    </row>
    <row r="26" spans="1:7">
      <c r="B26" s="255" t="s">
        <v>188</v>
      </c>
      <c r="C26" s="8">
        <v>1103960.5</v>
      </c>
      <c r="D26" s="8">
        <f t="shared" si="1"/>
        <v>65.674597495593417</v>
      </c>
      <c r="E26" s="23">
        <f t="shared" si="0"/>
        <v>5.9489988541794221E-2</v>
      </c>
      <c r="F26" s="23"/>
    </row>
    <row r="27" spans="1:7">
      <c r="B27" s="255" t="s">
        <v>174</v>
      </c>
      <c r="C27" s="8">
        <v>2102560.5</v>
      </c>
      <c r="D27" s="8">
        <f t="shared" si="1"/>
        <v>0</v>
      </c>
      <c r="E27" s="23">
        <f t="shared" si="0"/>
        <v>0</v>
      </c>
      <c r="F27" s="23"/>
    </row>
    <row r="28" spans="1:7">
      <c r="B28" s="255" t="s">
        <v>175</v>
      </c>
      <c r="C28" s="8">
        <v>586917.5</v>
      </c>
      <c r="D28" s="8">
        <f t="shared" si="1"/>
        <v>117.80841374785783</v>
      </c>
      <c r="E28" s="23">
        <f t="shared" si="0"/>
        <v>0.20072397525692764</v>
      </c>
      <c r="F28" s="23"/>
    </row>
    <row r="29" spans="1:7">
      <c r="B29" s="255" t="s">
        <v>80</v>
      </c>
      <c r="C29" s="8">
        <v>2483421</v>
      </c>
      <c r="D29" s="8">
        <f t="shared" si="1"/>
        <v>434.73847012361517</v>
      </c>
      <c r="E29" s="23">
        <f t="shared" si="0"/>
        <v>0.17505629135117048</v>
      </c>
      <c r="F29" s="23"/>
    </row>
    <row r="30" spans="1:7">
      <c r="B30" s="255" t="s">
        <v>208</v>
      </c>
      <c r="C30" s="8">
        <v>2068901</v>
      </c>
      <c r="D30" s="8">
        <f t="shared" si="1"/>
        <v>275.83814714894936</v>
      </c>
      <c r="E30" s="23">
        <f t="shared" si="0"/>
        <v>0.13332592866886786</v>
      </c>
      <c r="F30" s="23"/>
    </row>
    <row r="31" spans="1:7">
      <c r="B31" s="255" t="s">
        <v>81</v>
      </c>
      <c r="C31" s="8">
        <v>7513504.5</v>
      </c>
      <c r="D31" s="8">
        <f t="shared" si="1"/>
        <v>553.13584001816696</v>
      </c>
      <c r="E31" s="23">
        <f t="shared" si="0"/>
        <v>7.3618887167521754E-2</v>
      </c>
      <c r="F31" s="23"/>
    </row>
    <row r="32" spans="1:7">
      <c r="B32" s="255" t="s">
        <v>119</v>
      </c>
      <c r="C32" s="8">
        <v>4992766.5</v>
      </c>
      <c r="D32" s="8">
        <f t="shared" si="1"/>
        <v>1005.348269416369</v>
      </c>
      <c r="E32" s="23">
        <f t="shared" si="0"/>
        <v>0.20136096278813942</v>
      </c>
      <c r="F32" s="23"/>
    </row>
    <row r="33" spans="1:7">
      <c r="B33" s="255" t="s">
        <v>125</v>
      </c>
      <c r="C33" s="8">
        <v>1096314.5</v>
      </c>
      <c r="D33" s="8">
        <f t="shared" si="1"/>
        <v>326.5347378604182</v>
      </c>
      <c r="E33" s="23">
        <f t="shared" si="0"/>
        <v>0.29784768682747353</v>
      </c>
      <c r="F33" s="23"/>
    </row>
    <row r="34" spans="1:7">
      <c r="B34" s="255" t="s">
        <v>184</v>
      </c>
      <c r="C34" s="8">
        <v>2740521</v>
      </c>
      <c r="D34" s="8">
        <f t="shared" si="1"/>
        <v>192.53514658466185</v>
      </c>
      <c r="E34" s="23">
        <f t="shared" si="0"/>
        <v>7.0254942977872395E-2</v>
      </c>
      <c r="F34" s="23"/>
    </row>
    <row r="35" spans="1:7">
      <c r="B35" s="255" t="s">
        <v>170</v>
      </c>
      <c r="C35" s="8">
        <v>6445718</v>
      </c>
      <c r="D35" s="8">
        <f t="shared" si="1"/>
        <v>252.09236332182985</v>
      </c>
      <c r="E35" s="23">
        <f t="shared" si="0"/>
        <v>3.9110051560094602E-2</v>
      </c>
      <c r="F35" s="23"/>
    </row>
    <row r="36" spans="1:7">
      <c r="B36" s="255" t="s">
        <v>152</v>
      </c>
      <c r="C36" s="8">
        <v>1467053</v>
      </c>
      <c r="D36" s="8">
        <f t="shared" si="1"/>
        <v>318.29380017967537</v>
      </c>
      <c r="E36" s="23">
        <f t="shared" si="0"/>
        <v>0.21696135053040033</v>
      </c>
      <c r="F36" s="23"/>
    </row>
    <row r="37" spans="1:7">
      <c r="B37" s="255" t="s">
        <v>153</v>
      </c>
      <c r="C37" s="8">
        <v>640633</v>
      </c>
      <c r="D37" s="8">
        <f>C61</f>
        <v>0</v>
      </c>
      <c r="E37" s="23">
        <f t="shared" si="0"/>
        <v>0</v>
      </c>
      <c r="F37" s="23"/>
    </row>
    <row r="38" spans="1:7">
      <c r="B38" s="255" t="s">
        <v>185</v>
      </c>
      <c r="C38" s="8">
        <v>2189121</v>
      </c>
      <c r="D38" s="8">
        <f t="shared" si="1"/>
        <v>0</v>
      </c>
      <c r="E38" s="23">
        <f t="shared" si="0"/>
        <v>0</v>
      </c>
      <c r="F38" s="23"/>
    </row>
    <row r="39" spans="1:7">
      <c r="B39" s="255" t="s">
        <v>186</v>
      </c>
      <c r="C39" s="8">
        <v>318027.5</v>
      </c>
      <c r="D39" s="8">
        <f t="shared" si="1"/>
        <v>0</v>
      </c>
      <c r="E39" s="23">
        <f t="shared" si="0"/>
        <v>0</v>
      </c>
      <c r="F39" s="23"/>
    </row>
    <row r="40" spans="1:7">
      <c r="B40" s="32" t="s">
        <v>150</v>
      </c>
      <c r="C40" s="33">
        <v>169659.5</v>
      </c>
      <c r="D40" s="8">
        <f t="shared" si="1"/>
        <v>0</v>
      </c>
      <c r="E40" s="34">
        <f t="shared" si="0"/>
        <v>0</v>
      </c>
      <c r="F40" s="34"/>
      <c r="G40" s="32"/>
    </row>
    <row r="41" spans="1:7" ht="13.5" thickBot="1">
      <c r="A41" s="254"/>
      <c r="B41" s="35" t="s">
        <v>151</v>
      </c>
      <c r="C41" s="36">
        <v>46697861.5</v>
      </c>
      <c r="D41" s="37">
        <f>SUM(D23:D40)</f>
        <v>5361.9297445525681</v>
      </c>
      <c r="E41" s="38">
        <f t="shared" si="0"/>
        <v>0.11482174070332039</v>
      </c>
      <c r="F41" s="38"/>
      <c r="G41" s="35"/>
    </row>
    <row r="42" spans="1:7">
      <c r="E42" s="8"/>
    </row>
    <row r="43" spans="1:7">
      <c r="E43" s="8"/>
    </row>
    <row r="45" spans="1:7">
      <c r="C45" s="142" t="s">
        <v>885</v>
      </c>
    </row>
    <row r="46" spans="1:7" ht="13.5" thickBot="1">
      <c r="B46" s="93"/>
      <c r="C46" s="373" t="s">
        <v>215</v>
      </c>
    </row>
    <row r="47" spans="1:7">
      <c r="B47" s="255" t="s">
        <v>83</v>
      </c>
      <c r="C47" s="51">
        <v>1768.5051369957512</v>
      </c>
    </row>
    <row r="48" spans="1:7">
      <c r="B48" s="255" t="s">
        <v>173</v>
      </c>
      <c r="C48" s="51">
        <v>0</v>
      </c>
    </row>
    <row r="49" spans="2:3">
      <c r="B49" s="255" t="s">
        <v>187</v>
      </c>
      <c r="C49" s="51">
        <v>51.424821659679246</v>
      </c>
    </row>
    <row r="50" spans="2:3">
      <c r="B50" s="255" t="s">
        <v>188</v>
      </c>
      <c r="C50" s="51">
        <v>65.674597495593417</v>
      </c>
    </row>
    <row r="51" spans="2:3">
      <c r="B51" s="255" t="s">
        <v>174</v>
      </c>
      <c r="C51" s="51">
        <v>0</v>
      </c>
    </row>
    <row r="52" spans="2:3">
      <c r="B52" s="255" t="s">
        <v>175</v>
      </c>
      <c r="C52" s="51">
        <v>117.80841374785783</v>
      </c>
    </row>
    <row r="53" spans="2:3">
      <c r="B53" s="255" t="s">
        <v>80</v>
      </c>
      <c r="C53" s="51">
        <v>434.73847012361517</v>
      </c>
    </row>
    <row r="54" spans="2:3">
      <c r="B54" s="255" t="s">
        <v>208</v>
      </c>
      <c r="C54" s="51">
        <v>275.83814714894936</v>
      </c>
    </row>
    <row r="55" spans="2:3">
      <c r="B55" s="255" t="s">
        <v>81</v>
      </c>
      <c r="C55" s="51">
        <v>553.13584001816696</v>
      </c>
    </row>
    <row r="56" spans="2:3">
      <c r="B56" s="255" t="s">
        <v>119</v>
      </c>
      <c r="C56" s="51">
        <v>1005.348269416369</v>
      </c>
    </row>
    <row r="57" spans="2:3">
      <c r="B57" s="255" t="s">
        <v>125</v>
      </c>
      <c r="C57" s="51">
        <v>326.5347378604182</v>
      </c>
    </row>
    <row r="58" spans="2:3">
      <c r="B58" s="255" t="s">
        <v>184</v>
      </c>
      <c r="C58" s="51">
        <v>192.53514658466185</v>
      </c>
    </row>
    <row r="59" spans="2:3">
      <c r="B59" s="255" t="s">
        <v>170</v>
      </c>
      <c r="C59" s="51">
        <v>252.09236332182985</v>
      </c>
    </row>
    <row r="60" spans="2:3">
      <c r="B60" s="255" t="s">
        <v>152</v>
      </c>
      <c r="C60" s="51">
        <v>318.29380017967537</v>
      </c>
    </row>
    <row r="61" spans="2:3">
      <c r="B61" s="255" t="s">
        <v>153</v>
      </c>
      <c r="C61" s="115">
        <v>0</v>
      </c>
    </row>
    <row r="62" spans="2:3">
      <c r="B62" s="255" t="s">
        <v>185</v>
      </c>
      <c r="C62" s="115">
        <v>0</v>
      </c>
    </row>
    <row r="63" spans="2:3">
      <c r="B63" s="255" t="s">
        <v>186</v>
      </c>
      <c r="C63" s="51">
        <v>0</v>
      </c>
    </row>
    <row r="64" spans="2:3">
      <c r="B64" s="32" t="s">
        <v>150</v>
      </c>
      <c r="C64" s="115">
        <v>0</v>
      </c>
    </row>
    <row r="65" spans="2:3" ht="13.5" thickBot="1">
      <c r="B65" s="35" t="s">
        <v>151</v>
      </c>
      <c r="C65" s="143">
        <v>5361.9297445525681</v>
      </c>
    </row>
  </sheetData>
  <pageMargins left="0.75" right="0.75" top="1" bottom="1" header="0.5" footer="0.5"/>
  <pageSetup paperSize="9" orientation="portrait" horizontalDpi="4294967292" verticalDpi="4294967292"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FF33CC"/>
  </sheetPr>
  <dimension ref="A2:G70"/>
  <sheetViews>
    <sheetView zoomScaleNormal="100" workbookViewId="0">
      <selection activeCell="J26" sqref="J26"/>
    </sheetView>
  </sheetViews>
  <sheetFormatPr baseColWidth="10" defaultColWidth="11" defaultRowHeight="12.75"/>
  <cols>
    <col min="1" max="1" width="4.875" style="255" customWidth="1"/>
    <col min="2" max="2" width="11" style="255"/>
    <col min="3" max="3" width="24.625" style="255" customWidth="1"/>
    <col min="4" max="4" width="16.25" style="255" customWidth="1"/>
    <col min="5" max="16384" width="11" style="255"/>
  </cols>
  <sheetData>
    <row r="2" spans="2:2">
      <c r="B2" s="254" t="s">
        <v>71</v>
      </c>
    </row>
    <row r="3" spans="2:2">
      <c r="B3" s="4" t="s">
        <v>939</v>
      </c>
    </row>
    <row r="5" spans="2:2">
      <c r="B5" s="254" t="s">
        <v>130</v>
      </c>
    </row>
    <row r="6" spans="2:2">
      <c r="B6" s="8">
        <f>D41</f>
        <v>2185.5900000000024</v>
      </c>
    </row>
    <row r="8" spans="2:2">
      <c r="B8" s="254" t="s">
        <v>61</v>
      </c>
    </row>
    <row r="9" spans="2:2">
      <c r="B9" s="255" t="s">
        <v>941</v>
      </c>
    </row>
    <row r="11" spans="2:2">
      <c r="B11" s="254" t="s">
        <v>100</v>
      </c>
    </row>
    <row r="12" spans="2:2">
      <c r="B12" s="255" t="s">
        <v>171</v>
      </c>
    </row>
    <row r="14" spans="2:2">
      <c r="B14" s="254" t="s">
        <v>29</v>
      </c>
    </row>
    <row r="15" spans="2:2">
      <c r="B15" s="255" t="s">
        <v>940</v>
      </c>
    </row>
    <row r="19" spans="1:7">
      <c r="B19" s="13" t="s">
        <v>30</v>
      </c>
    </row>
    <row r="20" spans="1:7">
      <c r="D20" s="40" t="s">
        <v>316</v>
      </c>
    </row>
    <row r="21" spans="1:7">
      <c r="C21" s="330" t="s">
        <v>227</v>
      </c>
    </row>
    <row r="22" spans="1:7" ht="41.25" thickBot="1">
      <c r="A22" s="22"/>
      <c r="B22" s="68"/>
      <c r="C22" s="68" t="s">
        <v>724</v>
      </c>
      <c r="D22" s="68" t="s">
        <v>148</v>
      </c>
      <c r="E22" s="68" t="s">
        <v>93</v>
      </c>
      <c r="F22" s="68" t="s">
        <v>147</v>
      </c>
      <c r="G22" s="68" t="s">
        <v>82</v>
      </c>
    </row>
    <row r="23" spans="1:7">
      <c r="B23" s="255" t="s">
        <v>83</v>
      </c>
      <c r="C23" s="8">
        <v>8400674</v>
      </c>
      <c r="D23" s="8">
        <f>C47</f>
        <v>861.68000000000029</v>
      </c>
      <c r="E23" s="23">
        <f t="shared" ref="E23:E41" si="0">D23*1000/C23</f>
        <v>0.10257272214110442</v>
      </c>
      <c r="F23" s="23"/>
    </row>
    <row r="24" spans="1:7">
      <c r="B24" s="255" t="s">
        <v>173</v>
      </c>
      <c r="C24" s="8">
        <v>1321616</v>
      </c>
      <c r="D24" s="8">
        <f t="shared" ref="D24:D40" si="1">C48</f>
        <v>0</v>
      </c>
      <c r="E24" s="23">
        <f t="shared" si="0"/>
        <v>0</v>
      </c>
      <c r="F24" s="23"/>
    </row>
    <row r="25" spans="1:7">
      <c r="B25" s="255" t="s">
        <v>187</v>
      </c>
      <c r="C25" s="8">
        <v>1056492.5</v>
      </c>
      <c r="D25" s="8">
        <f t="shared" si="1"/>
        <v>52.380000000000109</v>
      </c>
      <c r="E25" s="23">
        <f t="shared" si="0"/>
        <v>4.9579149875649951E-2</v>
      </c>
      <c r="F25" s="23"/>
    </row>
    <row r="26" spans="1:7">
      <c r="B26" s="255" t="s">
        <v>188</v>
      </c>
      <c r="C26" s="8">
        <v>1103960.5</v>
      </c>
      <c r="D26" s="8">
        <f t="shared" si="1"/>
        <v>145.02999999999884</v>
      </c>
      <c r="E26" s="23">
        <f t="shared" si="0"/>
        <v>0.13137245399631495</v>
      </c>
      <c r="F26" s="23"/>
    </row>
    <row r="27" spans="1:7">
      <c r="B27" s="255" t="s">
        <v>174</v>
      </c>
      <c r="C27" s="8">
        <v>2102560.5</v>
      </c>
      <c r="D27" s="8">
        <f t="shared" si="1"/>
        <v>0</v>
      </c>
      <c r="E27" s="23">
        <f t="shared" si="0"/>
        <v>0</v>
      </c>
      <c r="F27" s="23"/>
    </row>
    <row r="28" spans="1:7">
      <c r="B28" s="255" t="s">
        <v>175</v>
      </c>
      <c r="C28" s="8">
        <v>586917.5</v>
      </c>
      <c r="D28" s="8">
        <f t="shared" si="1"/>
        <v>86.680000000000291</v>
      </c>
      <c r="E28" s="23">
        <f t="shared" si="0"/>
        <v>0.14768685547798505</v>
      </c>
      <c r="F28" s="23"/>
    </row>
    <row r="29" spans="1:7">
      <c r="B29" s="255" t="s">
        <v>80</v>
      </c>
      <c r="C29" s="8">
        <v>2483421</v>
      </c>
      <c r="D29" s="8">
        <f t="shared" si="1"/>
        <v>0</v>
      </c>
      <c r="E29" s="23">
        <f t="shared" si="0"/>
        <v>0</v>
      </c>
      <c r="F29" s="23"/>
    </row>
    <row r="30" spans="1:7">
      <c r="B30" s="255" t="s">
        <v>208</v>
      </c>
      <c r="C30" s="8">
        <v>2068901</v>
      </c>
      <c r="D30" s="8">
        <f t="shared" si="1"/>
        <v>0</v>
      </c>
      <c r="E30" s="23">
        <f t="shared" si="0"/>
        <v>0</v>
      </c>
      <c r="F30" s="23"/>
    </row>
    <row r="31" spans="1:7">
      <c r="B31" s="255" t="s">
        <v>81</v>
      </c>
      <c r="C31" s="8">
        <v>7513504.5</v>
      </c>
      <c r="D31" s="8">
        <f t="shared" si="1"/>
        <v>724.05000000000291</v>
      </c>
      <c r="E31" s="23">
        <f t="shared" si="0"/>
        <v>9.6366482511590024E-2</v>
      </c>
      <c r="F31" s="23"/>
    </row>
    <row r="32" spans="1:7">
      <c r="B32" s="255" t="s">
        <v>119</v>
      </c>
      <c r="C32" s="8">
        <v>4992766.5</v>
      </c>
      <c r="D32" s="8">
        <f t="shared" si="1"/>
        <v>0</v>
      </c>
      <c r="E32" s="23">
        <f t="shared" si="0"/>
        <v>0</v>
      </c>
      <c r="F32" s="23"/>
    </row>
    <row r="33" spans="1:7">
      <c r="B33" s="255" t="s">
        <v>125</v>
      </c>
      <c r="C33" s="8">
        <v>1096314.5</v>
      </c>
      <c r="D33" s="8">
        <f t="shared" si="1"/>
        <v>301.02</v>
      </c>
      <c r="E33" s="23">
        <f t="shared" si="0"/>
        <v>0.27457449481877694</v>
      </c>
      <c r="F33" s="23"/>
    </row>
    <row r="34" spans="1:7">
      <c r="B34" s="255" t="s">
        <v>184</v>
      </c>
      <c r="C34" s="8">
        <v>2740521</v>
      </c>
      <c r="D34" s="8">
        <f t="shared" si="1"/>
        <v>0</v>
      </c>
      <c r="E34" s="23">
        <f t="shared" si="0"/>
        <v>0</v>
      </c>
      <c r="F34" s="23"/>
    </row>
    <row r="35" spans="1:7">
      <c r="B35" s="255" t="s">
        <v>170</v>
      </c>
      <c r="C35" s="8">
        <v>6445718</v>
      </c>
      <c r="D35" s="8">
        <f t="shared" si="1"/>
        <v>0</v>
      </c>
      <c r="E35" s="23">
        <f t="shared" si="0"/>
        <v>0</v>
      </c>
      <c r="F35" s="23"/>
    </row>
    <row r="36" spans="1:7">
      <c r="B36" s="255" t="s">
        <v>152</v>
      </c>
      <c r="C36" s="8">
        <v>1467053</v>
      </c>
      <c r="D36" s="8">
        <f t="shared" si="1"/>
        <v>14.75</v>
      </c>
      <c r="E36" s="23">
        <f t="shared" si="0"/>
        <v>1.00541698220855E-2</v>
      </c>
      <c r="F36" s="23"/>
    </row>
    <row r="37" spans="1:7">
      <c r="B37" s="255" t="s">
        <v>153</v>
      </c>
      <c r="C37" s="8">
        <v>640633</v>
      </c>
      <c r="D37" s="8">
        <f t="shared" si="1"/>
        <v>0</v>
      </c>
      <c r="E37" s="23">
        <f t="shared" si="0"/>
        <v>0</v>
      </c>
      <c r="F37" s="23"/>
    </row>
    <row r="38" spans="1:7">
      <c r="B38" s="255" t="s">
        <v>185</v>
      </c>
      <c r="C38" s="8">
        <v>2189121</v>
      </c>
      <c r="D38" s="8">
        <f t="shared" si="1"/>
        <v>0</v>
      </c>
      <c r="E38" s="23">
        <f t="shared" si="0"/>
        <v>0</v>
      </c>
      <c r="F38" s="23"/>
    </row>
    <row r="39" spans="1:7">
      <c r="B39" s="32" t="s">
        <v>186</v>
      </c>
      <c r="C39" s="33">
        <v>318027.5</v>
      </c>
      <c r="D39" s="8">
        <f t="shared" si="1"/>
        <v>0</v>
      </c>
      <c r="E39" s="34">
        <f t="shared" si="0"/>
        <v>0</v>
      </c>
      <c r="F39" s="34"/>
      <c r="G39" s="32"/>
    </row>
    <row r="40" spans="1:7">
      <c r="B40" s="32" t="s">
        <v>150</v>
      </c>
      <c r="C40" s="33">
        <v>169659.5</v>
      </c>
      <c r="D40" s="8">
        <f t="shared" si="1"/>
        <v>0</v>
      </c>
      <c r="E40" s="34">
        <f t="shared" si="0"/>
        <v>0</v>
      </c>
      <c r="F40" s="34"/>
      <c r="G40" s="32"/>
    </row>
    <row r="41" spans="1:7" ht="13.5" thickBot="1">
      <c r="A41" s="254"/>
      <c r="B41" s="35" t="s">
        <v>151</v>
      </c>
      <c r="C41" s="36">
        <v>46697861.5</v>
      </c>
      <c r="D41" s="37">
        <f>SUM(D23:D40)</f>
        <v>2185.5900000000024</v>
      </c>
      <c r="E41" s="38">
        <f t="shared" si="0"/>
        <v>4.680278560507535E-2</v>
      </c>
      <c r="F41" s="38"/>
      <c r="G41" s="35"/>
    </row>
    <row r="42" spans="1:7">
      <c r="E42" s="8"/>
    </row>
    <row r="43" spans="1:7">
      <c r="E43" s="8"/>
    </row>
    <row r="44" spans="1:7">
      <c r="E44" s="8"/>
    </row>
    <row r="45" spans="1:7">
      <c r="C45" s="142" t="s">
        <v>887</v>
      </c>
      <c r="E45" s="8"/>
    </row>
    <row r="46" spans="1:7" ht="39" thickBot="1">
      <c r="B46" s="93"/>
      <c r="C46" s="373" t="s">
        <v>428</v>
      </c>
      <c r="E46" s="8"/>
    </row>
    <row r="47" spans="1:7">
      <c r="B47" s="255" t="s">
        <v>83</v>
      </c>
      <c r="C47" s="51">
        <v>861.68000000000029</v>
      </c>
      <c r="E47" s="8"/>
    </row>
    <row r="48" spans="1:7">
      <c r="B48" s="255" t="s">
        <v>173</v>
      </c>
      <c r="C48" s="51">
        <v>0</v>
      </c>
      <c r="E48" s="8"/>
    </row>
    <row r="49" spans="2:5">
      <c r="B49" s="255" t="s">
        <v>187</v>
      </c>
      <c r="C49" s="51">
        <v>52.380000000000109</v>
      </c>
      <c r="E49" s="8"/>
    </row>
    <row r="50" spans="2:5">
      <c r="B50" s="255" t="s">
        <v>188</v>
      </c>
      <c r="C50" s="51">
        <v>145.02999999999884</v>
      </c>
      <c r="E50" s="8"/>
    </row>
    <row r="51" spans="2:5">
      <c r="B51" s="255" t="s">
        <v>174</v>
      </c>
      <c r="C51" s="51">
        <v>0</v>
      </c>
      <c r="E51" s="8"/>
    </row>
    <row r="52" spans="2:5">
      <c r="B52" s="255" t="s">
        <v>175</v>
      </c>
      <c r="C52" s="51">
        <v>86.680000000000291</v>
      </c>
      <c r="E52" s="8"/>
    </row>
    <row r="53" spans="2:5">
      <c r="B53" s="255" t="s">
        <v>80</v>
      </c>
      <c r="C53" s="51">
        <v>0</v>
      </c>
      <c r="E53" s="8"/>
    </row>
    <row r="54" spans="2:5">
      <c r="B54" s="255" t="s">
        <v>208</v>
      </c>
      <c r="C54" s="51">
        <v>0</v>
      </c>
      <c r="E54" s="8"/>
    </row>
    <row r="55" spans="2:5">
      <c r="B55" s="255" t="s">
        <v>81</v>
      </c>
      <c r="C55" s="51">
        <v>724.05000000000291</v>
      </c>
      <c r="E55" s="8"/>
    </row>
    <row r="56" spans="2:5">
      <c r="B56" s="255" t="s">
        <v>119</v>
      </c>
      <c r="C56" s="51">
        <v>0</v>
      </c>
      <c r="E56" s="8"/>
    </row>
    <row r="57" spans="2:5">
      <c r="B57" s="255" t="s">
        <v>125</v>
      </c>
      <c r="C57" s="51">
        <v>301.02</v>
      </c>
      <c r="E57" s="8"/>
    </row>
    <row r="58" spans="2:5">
      <c r="B58" s="255" t="s">
        <v>184</v>
      </c>
      <c r="C58" s="51">
        <v>0</v>
      </c>
      <c r="E58" s="8"/>
    </row>
    <row r="59" spans="2:5">
      <c r="B59" s="255" t="s">
        <v>170</v>
      </c>
      <c r="C59" s="51">
        <v>0</v>
      </c>
      <c r="E59" s="8"/>
    </row>
    <row r="60" spans="2:5">
      <c r="B60" s="255" t="s">
        <v>152</v>
      </c>
      <c r="C60" s="51">
        <v>14.75</v>
      </c>
      <c r="E60" s="8"/>
    </row>
    <row r="61" spans="2:5">
      <c r="B61" s="255" t="s">
        <v>153</v>
      </c>
      <c r="C61" s="115">
        <v>0</v>
      </c>
      <c r="E61" s="8"/>
    </row>
    <row r="62" spans="2:5">
      <c r="B62" s="255" t="s">
        <v>185</v>
      </c>
      <c r="C62" s="115">
        <v>0</v>
      </c>
      <c r="E62" s="8"/>
    </row>
    <row r="63" spans="2:5">
      <c r="B63" s="255" t="s">
        <v>186</v>
      </c>
      <c r="C63" s="51">
        <v>0</v>
      </c>
      <c r="E63" s="8"/>
    </row>
    <row r="64" spans="2:5">
      <c r="B64" s="32" t="s">
        <v>150</v>
      </c>
      <c r="C64" s="115">
        <v>0</v>
      </c>
      <c r="E64" s="8"/>
    </row>
    <row r="65" spans="2:5" ht="13.5" thickBot="1">
      <c r="B65" s="35" t="s">
        <v>151</v>
      </c>
      <c r="C65" s="143">
        <v>2185.5900000000024</v>
      </c>
      <c r="E65" s="8"/>
    </row>
    <row r="66" spans="2:5">
      <c r="E66" s="8"/>
    </row>
    <row r="67" spans="2:5">
      <c r="E67" s="8"/>
    </row>
    <row r="68" spans="2:5">
      <c r="E68" s="8"/>
    </row>
    <row r="69" spans="2:5">
      <c r="E69" s="8"/>
    </row>
    <row r="70" spans="2:5">
      <c r="E70" s="8"/>
    </row>
  </sheetData>
  <pageMargins left="0.75" right="0.75" top="1" bottom="1" header="0.5" footer="0.5"/>
  <pageSetup paperSize="9" orientation="portrait" horizontalDpi="4294967292" verticalDpi="4294967292"/>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FF33CC"/>
  </sheetPr>
  <dimension ref="A2:G65"/>
  <sheetViews>
    <sheetView topLeftCell="A4" zoomScaleNormal="100" workbookViewId="0"/>
  </sheetViews>
  <sheetFormatPr baseColWidth="10" defaultColWidth="11" defaultRowHeight="12.75"/>
  <cols>
    <col min="1" max="1" width="6.875" style="255" customWidth="1"/>
    <col min="2" max="2" width="11" style="255"/>
    <col min="3" max="3" width="27.625" style="255" customWidth="1"/>
    <col min="4" max="4" width="22.625" style="255" customWidth="1"/>
    <col min="5" max="16384" width="11" style="255"/>
  </cols>
  <sheetData>
    <row r="2" spans="2:2">
      <c r="B2" s="254" t="s">
        <v>71</v>
      </c>
    </row>
    <row r="3" spans="2:2">
      <c r="B3" s="13" t="s">
        <v>942</v>
      </c>
    </row>
    <row r="5" spans="2:2">
      <c r="B5" s="254" t="s">
        <v>130</v>
      </c>
    </row>
    <row r="6" spans="2:2">
      <c r="B6" s="30">
        <f>D41</f>
        <v>-1194845.4180479951</v>
      </c>
    </row>
    <row r="8" spans="2:2">
      <c r="B8" s="254" t="s">
        <v>100</v>
      </c>
    </row>
    <row r="9" spans="2:2">
      <c r="B9" s="255" t="s">
        <v>945</v>
      </c>
    </row>
    <row r="11" spans="2:2">
      <c r="B11" s="254" t="s">
        <v>29</v>
      </c>
    </row>
    <row r="12" spans="2:2">
      <c r="B12" s="10" t="s">
        <v>220</v>
      </c>
    </row>
    <row r="13" spans="2:2">
      <c r="B13" s="10"/>
    </row>
    <row r="14" spans="2:2">
      <c r="B14" s="10"/>
    </row>
    <row r="15" spans="2:2">
      <c r="B15" s="10"/>
    </row>
    <row r="16" spans="2:2">
      <c r="B16" s="10"/>
    </row>
    <row r="17" spans="1:7">
      <c r="B17" s="10"/>
    </row>
    <row r="18" spans="1:7">
      <c r="B18" s="10"/>
    </row>
    <row r="19" spans="1:7">
      <c r="B19" s="13" t="s">
        <v>30</v>
      </c>
    </row>
    <row r="20" spans="1:7">
      <c r="D20" s="40" t="s">
        <v>316</v>
      </c>
    </row>
    <row r="21" spans="1:7">
      <c r="C21" s="330" t="s">
        <v>227</v>
      </c>
    </row>
    <row r="22" spans="1:7" ht="41.25" thickBot="1">
      <c r="A22" s="22"/>
      <c r="B22" s="68"/>
      <c r="C22" s="68" t="s">
        <v>724</v>
      </c>
      <c r="D22" s="68" t="s">
        <v>148</v>
      </c>
      <c r="E22" s="68" t="s">
        <v>93</v>
      </c>
      <c r="F22" s="68" t="s">
        <v>147</v>
      </c>
      <c r="G22" s="68" t="s">
        <v>82</v>
      </c>
    </row>
    <row r="23" spans="1:7">
      <c r="B23" s="255" t="s">
        <v>83</v>
      </c>
      <c r="C23" s="8">
        <v>8400674</v>
      </c>
      <c r="D23" s="8">
        <f>D47</f>
        <v>0</v>
      </c>
      <c r="E23" s="23">
        <f t="shared" ref="E23:E41" si="0">D23*1000/C23</f>
        <v>0</v>
      </c>
      <c r="F23" s="23"/>
    </row>
    <row r="24" spans="1:7">
      <c r="B24" s="255" t="s">
        <v>173</v>
      </c>
      <c r="C24" s="8">
        <v>1321616</v>
      </c>
      <c r="D24" s="8">
        <f t="shared" ref="D24:D40" si="1">D48</f>
        <v>0</v>
      </c>
      <c r="E24" s="23">
        <f t="shared" si="0"/>
        <v>0</v>
      </c>
      <c r="F24" s="23"/>
    </row>
    <row r="25" spans="1:7">
      <c r="B25" s="255" t="s">
        <v>187</v>
      </c>
      <c r="C25" s="8">
        <v>1056492.5</v>
      </c>
      <c r="D25" s="8">
        <f t="shared" si="1"/>
        <v>0</v>
      </c>
      <c r="E25" s="23">
        <f t="shared" si="0"/>
        <v>0</v>
      </c>
      <c r="F25" s="23"/>
    </row>
    <row r="26" spans="1:7">
      <c r="B26" s="255" t="s">
        <v>188</v>
      </c>
      <c r="C26" s="8">
        <v>1103960.5</v>
      </c>
      <c r="D26" s="8">
        <f t="shared" si="1"/>
        <v>0</v>
      </c>
      <c r="E26" s="23">
        <f t="shared" si="0"/>
        <v>0</v>
      </c>
      <c r="F26" s="23"/>
    </row>
    <row r="27" spans="1:7">
      <c r="B27" s="255" t="s">
        <v>174</v>
      </c>
      <c r="C27" s="8">
        <v>2102560.5</v>
      </c>
      <c r="D27" s="8">
        <f t="shared" si="1"/>
        <v>0</v>
      </c>
      <c r="E27" s="23">
        <f t="shared" si="0"/>
        <v>0</v>
      </c>
      <c r="F27" s="23"/>
    </row>
    <row r="28" spans="1:7">
      <c r="B28" s="255" t="s">
        <v>175</v>
      </c>
      <c r="C28" s="8">
        <v>586917.5</v>
      </c>
      <c r="D28" s="8">
        <f t="shared" si="1"/>
        <v>0</v>
      </c>
      <c r="E28" s="23">
        <f t="shared" si="0"/>
        <v>0</v>
      </c>
      <c r="F28" s="23"/>
    </row>
    <row r="29" spans="1:7">
      <c r="B29" s="255" t="s">
        <v>80</v>
      </c>
      <c r="C29" s="8">
        <v>2483421</v>
      </c>
      <c r="D29" s="8">
        <f t="shared" si="1"/>
        <v>0</v>
      </c>
      <c r="E29" s="23">
        <f t="shared" si="0"/>
        <v>0</v>
      </c>
      <c r="F29" s="23"/>
    </row>
    <row r="30" spans="1:7">
      <c r="B30" s="255" t="s">
        <v>208</v>
      </c>
      <c r="C30" s="8">
        <v>2068901</v>
      </c>
      <c r="D30" s="8">
        <f t="shared" si="1"/>
        <v>0</v>
      </c>
      <c r="E30" s="23">
        <f t="shared" si="0"/>
        <v>0</v>
      </c>
      <c r="F30" s="23"/>
    </row>
    <row r="31" spans="1:7">
      <c r="B31" s="255" t="s">
        <v>81</v>
      </c>
      <c r="C31" s="8">
        <v>7513504.5</v>
      </c>
      <c r="D31" s="8">
        <f t="shared" si="1"/>
        <v>0</v>
      </c>
      <c r="E31" s="23">
        <f t="shared" si="0"/>
        <v>0</v>
      </c>
      <c r="F31" s="23"/>
    </row>
    <row r="32" spans="1:7">
      <c r="B32" s="255" t="s">
        <v>119</v>
      </c>
      <c r="C32" s="8">
        <v>4992766.5</v>
      </c>
      <c r="D32" s="8">
        <f t="shared" si="1"/>
        <v>0</v>
      </c>
      <c r="E32" s="23">
        <f t="shared" si="0"/>
        <v>0</v>
      </c>
      <c r="F32" s="23"/>
    </row>
    <row r="33" spans="1:7">
      <c r="B33" s="255" t="s">
        <v>125</v>
      </c>
      <c r="C33" s="8">
        <v>1096314.5</v>
      </c>
      <c r="D33" s="8">
        <f t="shared" si="1"/>
        <v>0</v>
      </c>
      <c r="E33" s="23">
        <f t="shared" si="0"/>
        <v>0</v>
      </c>
      <c r="F33" s="23"/>
    </row>
    <row r="34" spans="1:7">
      <c r="B34" s="255" t="s">
        <v>184</v>
      </c>
      <c r="C34" s="8">
        <v>2740521</v>
      </c>
      <c r="D34" s="8">
        <f t="shared" si="1"/>
        <v>0</v>
      </c>
      <c r="E34" s="23">
        <f t="shared" si="0"/>
        <v>0</v>
      </c>
      <c r="F34" s="23"/>
    </row>
    <row r="35" spans="1:7">
      <c r="B35" s="255" t="s">
        <v>170</v>
      </c>
      <c r="C35" s="8">
        <v>6445718</v>
      </c>
      <c r="D35" s="8">
        <f t="shared" si="1"/>
        <v>0</v>
      </c>
      <c r="E35" s="23">
        <f t="shared" si="0"/>
        <v>0</v>
      </c>
      <c r="F35" s="23"/>
    </row>
    <row r="36" spans="1:7">
      <c r="B36" s="255" t="s">
        <v>152</v>
      </c>
      <c r="C36" s="8">
        <v>1467053</v>
      </c>
      <c r="D36" s="8">
        <f t="shared" si="1"/>
        <v>0</v>
      </c>
      <c r="E36" s="23">
        <f t="shared" si="0"/>
        <v>0</v>
      </c>
      <c r="F36" s="23"/>
    </row>
    <row r="37" spans="1:7">
      <c r="B37" s="255" t="s">
        <v>153</v>
      </c>
      <c r="C37" s="8">
        <v>640633</v>
      </c>
      <c r="D37" s="8">
        <f t="shared" si="1"/>
        <v>-326776.02889105264</v>
      </c>
      <c r="E37" s="23">
        <f t="shared" si="0"/>
        <v>-510.08304113439777</v>
      </c>
      <c r="F37" s="23"/>
    </row>
    <row r="38" spans="1:7">
      <c r="B38" s="255" t="s">
        <v>185</v>
      </c>
      <c r="C38" s="8">
        <v>2189121</v>
      </c>
      <c r="D38" s="8">
        <f t="shared" si="1"/>
        <v>-868069.38915694249</v>
      </c>
      <c r="E38" s="23">
        <f t="shared" si="0"/>
        <v>-396.5378748625327</v>
      </c>
      <c r="F38" s="23"/>
    </row>
    <row r="39" spans="1:7">
      <c r="B39" s="255" t="s">
        <v>186</v>
      </c>
      <c r="C39" s="8">
        <v>318027.5</v>
      </c>
      <c r="D39" s="8">
        <f t="shared" si="1"/>
        <v>0</v>
      </c>
      <c r="E39" s="23">
        <f t="shared" si="0"/>
        <v>0</v>
      </c>
      <c r="F39" s="23"/>
    </row>
    <row r="40" spans="1:7">
      <c r="B40" s="32" t="s">
        <v>150</v>
      </c>
      <c r="C40" s="33">
        <v>169659.5</v>
      </c>
      <c r="D40" s="8">
        <f t="shared" si="1"/>
        <v>0</v>
      </c>
      <c r="E40" s="34">
        <f t="shared" si="0"/>
        <v>0</v>
      </c>
      <c r="F40" s="34"/>
      <c r="G40" s="32"/>
    </row>
    <row r="41" spans="1:7" ht="13.5" thickBot="1">
      <c r="A41" s="254"/>
      <c r="B41" s="35" t="s">
        <v>151</v>
      </c>
      <c r="C41" s="36">
        <v>46697861.5</v>
      </c>
      <c r="D41" s="37">
        <f>SUM(D23:D40)</f>
        <v>-1194845.4180479951</v>
      </c>
      <c r="E41" s="38">
        <f t="shared" si="0"/>
        <v>-25.586726665159926</v>
      </c>
      <c r="F41" s="38"/>
      <c r="G41" s="35"/>
    </row>
    <row r="42" spans="1:7">
      <c r="E42" s="8"/>
    </row>
    <row r="45" spans="1:7">
      <c r="B45" s="94"/>
      <c r="C45" s="174" t="s">
        <v>860</v>
      </c>
      <c r="D45" s="328" t="s">
        <v>639</v>
      </c>
    </row>
    <row r="46" spans="1:7" ht="39" thickBot="1">
      <c r="B46" s="96"/>
      <c r="C46" s="364" t="s">
        <v>454</v>
      </c>
      <c r="D46" s="364" t="s">
        <v>453</v>
      </c>
    </row>
    <row r="47" spans="1:7">
      <c r="B47" s="255" t="s">
        <v>83</v>
      </c>
      <c r="C47" s="171">
        <v>0</v>
      </c>
      <c r="D47" s="171">
        <v>0</v>
      </c>
      <c r="E47" s="125"/>
    </row>
    <row r="48" spans="1:7">
      <c r="B48" s="255" t="s">
        <v>173</v>
      </c>
      <c r="C48" s="171">
        <v>0</v>
      </c>
      <c r="D48" s="171">
        <v>0</v>
      </c>
      <c r="E48" s="125"/>
    </row>
    <row r="49" spans="2:5">
      <c r="B49" s="255" t="s">
        <v>344</v>
      </c>
      <c r="C49" s="171">
        <v>0</v>
      </c>
      <c r="D49" s="171">
        <v>0</v>
      </c>
      <c r="E49" s="125"/>
    </row>
    <row r="50" spans="2:5">
      <c r="B50" s="255" t="s">
        <v>188</v>
      </c>
      <c r="C50" s="171">
        <v>0</v>
      </c>
      <c r="D50" s="171">
        <v>0</v>
      </c>
      <c r="E50" s="125"/>
    </row>
    <row r="51" spans="2:5">
      <c r="B51" s="255" t="s">
        <v>174</v>
      </c>
      <c r="C51" s="171">
        <v>0</v>
      </c>
      <c r="D51" s="171">
        <v>0</v>
      </c>
      <c r="E51" s="125"/>
    </row>
    <row r="52" spans="2:5">
      <c r="B52" s="255" t="s">
        <v>175</v>
      </c>
      <c r="C52" s="171">
        <v>0</v>
      </c>
      <c r="D52" s="171">
        <v>0</v>
      </c>
      <c r="E52" s="125"/>
    </row>
    <row r="53" spans="2:5">
      <c r="B53" s="255" t="s">
        <v>80</v>
      </c>
      <c r="C53" s="171">
        <v>0</v>
      </c>
      <c r="D53" s="171">
        <v>0</v>
      </c>
      <c r="E53" s="125"/>
    </row>
    <row r="54" spans="2:5">
      <c r="B54" s="255" t="s">
        <v>448</v>
      </c>
      <c r="C54" s="171">
        <v>0</v>
      </c>
      <c r="D54" s="171">
        <v>0</v>
      </c>
      <c r="E54" s="125"/>
    </row>
    <row r="55" spans="2:5">
      <c r="B55" s="255" t="s">
        <v>81</v>
      </c>
      <c r="C55" s="171">
        <v>0</v>
      </c>
      <c r="D55" s="171">
        <v>0</v>
      </c>
      <c r="E55" s="125"/>
    </row>
    <row r="56" spans="2:5">
      <c r="B56" s="255" t="s">
        <v>119</v>
      </c>
      <c r="C56" s="171">
        <v>0</v>
      </c>
      <c r="D56" s="171">
        <v>0</v>
      </c>
      <c r="E56" s="125"/>
    </row>
    <row r="57" spans="2:5">
      <c r="B57" s="255" t="s">
        <v>125</v>
      </c>
      <c r="C57" s="171">
        <v>0</v>
      </c>
      <c r="D57" s="171">
        <v>0</v>
      </c>
      <c r="E57" s="125"/>
    </row>
    <row r="58" spans="2:5">
      <c r="B58" s="255" t="s">
        <v>184</v>
      </c>
      <c r="C58" s="171">
        <v>0</v>
      </c>
      <c r="D58" s="171">
        <v>0</v>
      </c>
      <c r="E58" s="125"/>
    </row>
    <row r="59" spans="2:5">
      <c r="B59" s="255" t="s">
        <v>170</v>
      </c>
      <c r="C59" s="171">
        <v>0</v>
      </c>
      <c r="D59" s="171">
        <v>0</v>
      </c>
      <c r="E59" s="125"/>
    </row>
    <row r="60" spans="2:5">
      <c r="B60" s="255" t="s">
        <v>152</v>
      </c>
      <c r="C60" s="171">
        <v>0</v>
      </c>
      <c r="D60" s="171">
        <v>0</v>
      </c>
      <c r="E60" s="125"/>
    </row>
    <row r="61" spans="2:5">
      <c r="B61" s="255" t="s">
        <v>153</v>
      </c>
      <c r="C61" s="171">
        <v>-326776.02889105264</v>
      </c>
      <c r="D61" s="175">
        <f>C61</f>
        <v>-326776.02889105264</v>
      </c>
      <c r="E61" s="125"/>
    </row>
    <row r="62" spans="2:5">
      <c r="B62" s="255" t="s">
        <v>185</v>
      </c>
      <c r="C62" s="171">
        <v>-868069.38915694249</v>
      </c>
      <c r="D62" s="175">
        <f>C62</f>
        <v>-868069.38915694249</v>
      </c>
      <c r="E62" s="125"/>
    </row>
    <row r="63" spans="2:5">
      <c r="B63" s="255" t="s">
        <v>186</v>
      </c>
      <c r="C63" s="171">
        <v>0</v>
      </c>
      <c r="D63" s="171">
        <v>0</v>
      </c>
      <c r="E63" s="125"/>
    </row>
    <row r="64" spans="2:5">
      <c r="B64" s="32" t="s">
        <v>150</v>
      </c>
      <c r="C64" s="172">
        <v>-30264.235226262965</v>
      </c>
      <c r="D64" s="172">
        <v>0</v>
      </c>
      <c r="E64" s="125"/>
    </row>
    <row r="65" spans="2:5" ht="13.5" thickBot="1">
      <c r="B65" s="93" t="s">
        <v>287</v>
      </c>
      <c r="C65" s="173">
        <v>-1225109.6532742581</v>
      </c>
      <c r="D65" s="176">
        <f>SUM(D47:D64)</f>
        <v>-1194845.4180479951</v>
      </c>
      <c r="E65" s="125"/>
    </row>
  </sheetData>
  <pageMargins left="0.75" right="0.75" top="1" bottom="1" header="0.5" footer="0.5"/>
  <pageSetup paperSize="9" orientation="portrait" horizontalDpi="4294967292" verticalDpi="4294967292"/>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FF33CC"/>
  </sheetPr>
  <dimension ref="A2:G65"/>
  <sheetViews>
    <sheetView topLeftCell="A31" zoomScaleNormal="100" workbookViewId="0">
      <selection activeCell="F66" sqref="F66"/>
    </sheetView>
  </sheetViews>
  <sheetFormatPr baseColWidth="10" defaultColWidth="11" defaultRowHeight="12.75"/>
  <cols>
    <col min="1" max="1" width="6.75" style="255" customWidth="1"/>
    <col min="2" max="2" width="11" style="255"/>
    <col min="3" max="3" width="25.25" style="255" customWidth="1"/>
    <col min="4" max="16384" width="11" style="255"/>
  </cols>
  <sheetData>
    <row r="2" spans="1:2">
      <c r="B2" s="254" t="s">
        <v>71</v>
      </c>
    </row>
    <row r="3" spans="1:2">
      <c r="B3" s="11" t="s">
        <v>943</v>
      </c>
    </row>
    <row r="5" spans="1:2">
      <c r="B5" s="254" t="s">
        <v>130</v>
      </c>
    </row>
    <row r="6" spans="1:2">
      <c r="B6" s="30">
        <f>D41</f>
        <v>-210885.71519026055</v>
      </c>
    </row>
    <row r="8" spans="1:2">
      <c r="B8" s="254" t="s">
        <v>100</v>
      </c>
    </row>
    <row r="9" spans="1:2">
      <c r="B9" s="255" t="s">
        <v>944</v>
      </c>
    </row>
    <row r="11" spans="1:2">
      <c r="B11" s="254" t="s">
        <v>29</v>
      </c>
    </row>
    <row r="12" spans="1:2">
      <c r="B12" s="255" t="s">
        <v>905</v>
      </c>
    </row>
    <row r="13" spans="1:2">
      <c r="A13" s="3"/>
      <c r="B13" s="62" t="s">
        <v>52</v>
      </c>
    </row>
    <row r="14" spans="1:2">
      <c r="B14" s="10" t="s">
        <v>121</v>
      </c>
    </row>
    <row r="15" spans="1:2">
      <c r="B15" s="10"/>
    </row>
    <row r="16" spans="1:2">
      <c r="B16" s="10"/>
    </row>
    <row r="17" spans="1:7">
      <c r="B17" s="10"/>
    </row>
    <row r="18" spans="1:7">
      <c r="B18" s="10"/>
    </row>
    <row r="19" spans="1:7">
      <c r="B19" s="13" t="s">
        <v>30</v>
      </c>
    </row>
    <row r="20" spans="1:7">
      <c r="D20" s="40" t="s">
        <v>316</v>
      </c>
    </row>
    <row r="21" spans="1:7">
      <c r="C21" s="330" t="s">
        <v>227</v>
      </c>
    </row>
    <row r="22" spans="1:7" ht="41.25" thickBot="1">
      <c r="A22" s="22"/>
      <c r="B22" s="68"/>
      <c r="C22" s="68" t="s">
        <v>724</v>
      </c>
      <c r="D22" s="68" t="s">
        <v>148</v>
      </c>
      <c r="E22" s="68" t="s">
        <v>93</v>
      </c>
      <c r="F22" s="68" t="s">
        <v>147</v>
      </c>
      <c r="G22" s="68" t="s">
        <v>82</v>
      </c>
    </row>
    <row r="23" spans="1:7">
      <c r="B23" s="255" t="s">
        <v>83</v>
      </c>
      <c r="C23" s="8">
        <v>8400674</v>
      </c>
      <c r="D23" s="8">
        <v>0</v>
      </c>
      <c r="E23" s="23">
        <f t="shared" ref="E23:E41" si="0">D23*1000/C23</f>
        <v>0</v>
      </c>
      <c r="F23" s="23"/>
    </row>
    <row r="24" spans="1:7">
      <c r="B24" s="255" t="s">
        <v>173</v>
      </c>
      <c r="C24" s="8">
        <v>1321616</v>
      </c>
      <c r="D24" s="8">
        <v>0</v>
      </c>
      <c r="E24" s="23">
        <f t="shared" si="0"/>
        <v>0</v>
      </c>
      <c r="F24" s="23"/>
    </row>
    <row r="25" spans="1:7">
      <c r="B25" s="255" t="s">
        <v>187</v>
      </c>
      <c r="C25" s="8">
        <v>1056492.5</v>
      </c>
      <c r="D25" s="8">
        <v>0</v>
      </c>
      <c r="E25" s="23">
        <f t="shared" si="0"/>
        <v>0</v>
      </c>
      <c r="F25" s="23"/>
    </row>
    <row r="26" spans="1:7">
      <c r="B26" s="255" t="s">
        <v>188</v>
      </c>
      <c r="C26" s="8">
        <v>1103960.5</v>
      </c>
      <c r="D26" s="8">
        <v>0</v>
      </c>
      <c r="E26" s="23">
        <f t="shared" si="0"/>
        <v>0</v>
      </c>
      <c r="F26" s="23"/>
    </row>
    <row r="27" spans="1:7">
      <c r="B27" s="255" t="s">
        <v>174</v>
      </c>
      <c r="C27" s="8">
        <v>2102560.5</v>
      </c>
      <c r="D27" s="8">
        <v>0</v>
      </c>
      <c r="E27" s="23">
        <f t="shared" si="0"/>
        <v>0</v>
      </c>
      <c r="F27" s="23"/>
    </row>
    <row r="28" spans="1:7">
      <c r="B28" s="255" t="s">
        <v>175</v>
      </c>
      <c r="C28" s="8">
        <v>586917.5</v>
      </c>
      <c r="D28" s="8">
        <v>0</v>
      </c>
      <c r="E28" s="23">
        <f t="shared" si="0"/>
        <v>0</v>
      </c>
      <c r="F28" s="23"/>
    </row>
    <row r="29" spans="1:7">
      <c r="B29" s="255" t="s">
        <v>80</v>
      </c>
      <c r="C29" s="8">
        <v>2483421</v>
      </c>
      <c r="D29" s="8">
        <v>0</v>
      </c>
      <c r="E29" s="23">
        <f t="shared" si="0"/>
        <v>0</v>
      </c>
      <c r="F29" s="23"/>
    </row>
    <row r="30" spans="1:7">
      <c r="B30" s="255" t="s">
        <v>208</v>
      </c>
      <c r="C30" s="8">
        <v>2068901</v>
      </c>
      <c r="D30" s="8">
        <v>0</v>
      </c>
      <c r="E30" s="23">
        <f t="shared" si="0"/>
        <v>0</v>
      </c>
      <c r="F30" s="23"/>
    </row>
    <row r="31" spans="1:7">
      <c r="B31" s="255" t="s">
        <v>81</v>
      </c>
      <c r="C31" s="8">
        <v>7513504.5</v>
      </c>
      <c r="D31" s="8">
        <v>0</v>
      </c>
      <c r="E31" s="23">
        <f t="shared" si="0"/>
        <v>0</v>
      </c>
      <c r="F31" s="23"/>
    </row>
    <row r="32" spans="1:7">
      <c r="B32" s="255" t="s">
        <v>119</v>
      </c>
      <c r="C32" s="8">
        <v>4992766.5</v>
      </c>
      <c r="D32" s="8">
        <v>0</v>
      </c>
      <c r="E32" s="23">
        <f t="shared" si="0"/>
        <v>0</v>
      </c>
      <c r="F32" s="23"/>
    </row>
    <row r="33" spans="1:7">
      <c r="B33" s="255" t="s">
        <v>125</v>
      </c>
      <c r="C33" s="8">
        <v>1096314.5</v>
      </c>
      <c r="D33" s="8">
        <v>0</v>
      </c>
      <c r="E33" s="23">
        <f t="shared" si="0"/>
        <v>0</v>
      </c>
      <c r="F33" s="23"/>
    </row>
    <row r="34" spans="1:7">
      <c r="B34" s="255" t="s">
        <v>184</v>
      </c>
      <c r="C34" s="8">
        <v>2740521</v>
      </c>
      <c r="D34" s="8">
        <v>0</v>
      </c>
      <c r="E34" s="23">
        <f t="shared" si="0"/>
        <v>0</v>
      </c>
      <c r="F34" s="23"/>
    </row>
    <row r="35" spans="1:7">
      <c r="B35" s="255" t="s">
        <v>170</v>
      </c>
      <c r="C35" s="8">
        <v>6445718</v>
      </c>
      <c r="D35" s="8">
        <v>0</v>
      </c>
      <c r="E35" s="23">
        <f t="shared" si="0"/>
        <v>0</v>
      </c>
      <c r="F35" s="23"/>
    </row>
    <row r="36" spans="1:7">
      <c r="B36" s="255" t="s">
        <v>152</v>
      </c>
      <c r="C36" s="8">
        <v>1467053</v>
      </c>
      <c r="D36" s="8">
        <v>0</v>
      </c>
      <c r="E36" s="23">
        <f t="shared" si="0"/>
        <v>0</v>
      </c>
      <c r="F36" s="23"/>
    </row>
    <row r="37" spans="1:7">
      <c r="B37" s="255" t="s">
        <v>153</v>
      </c>
      <c r="C37" s="8">
        <v>640633</v>
      </c>
      <c r="D37" s="8">
        <f>C61</f>
        <v>-146371.75992157578</v>
      </c>
      <c r="E37" s="23">
        <f t="shared" si="0"/>
        <v>-228.47989398232028</v>
      </c>
      <c r="F37" s="23"/>
    </row>
    <row r="38" spans="1:7">
      <c r="B38" s="255" t="s">
        <v>185</v>
      </c>
      <c r="C38" s="8">
        <v>2189121</v>
      </c>
      <c r="D38" s="8">
        <f>C62</f>
        <v>-64513.955268684775</v>
      </c>
      <c r="E38" s="23">
        <f t="shared" si="0"/>
        <v>-29.470255535753747</v>
      </c>
      <c r="F38" s="23"/>
    </row>
    <row r="39" spans="1:7">
      <c r="B39" s="255" t="s">
        <v>186</v>
      </c>
      <c r="C39" s="8">
        <v>318027.5</v>
      </c>
      <c r="D39" s="8">
        <v>0</v>
      </c>
      <c r="E39" s="23">
        <f t="shared" si="0"/>
        <v>0</v>
      </c>
      <c r="F39" s="23"/>
    </row>
    <row r="40" spans="1:7">
      <c r="B40" s="255" t="s">
        <v>150</v>
      </c>
      <c r="C40" s="8">
        <v>169659.5</v>
      </c>
      <c r="D40" s="8">
        <v>0</v>
      </c>
      <c r="E40" s="23">
        <f t="shared" si="0"/>
        <v>0</v>
      </c>
      <c r="F40" s="23"/>
    </row>
    <row r="41" spans="1:7" ht="13.5" thickBot="1">
      <c r="A41" s="254"/>
      <c r="B41" s="35" t="s">
        <v>151</v>
      </c>
      <c r="C41" s="36">
        <v>46697861.5</v>
      </c>
      <c r="D41" s="37">
        <f>SUM(D23:D40)</f>
        <v>-210885.71519026055</v>
      </c>
      <c r="E41" s="38">
        <f t="shared" si="0"/>
        <v>-4.5159608687918302</v>
      </c>
      <c r="F41" s="38"/>
      <c r="G41" s="35"/>
    </row>
    <row r="42" spans="1:7">
      <c r="E42" s="8"/>
    </row>
    <row r="45" spans="1:7">
      <c r="B45" s="94"/>
      <c r="C45" s="180" t="s">
        <v>466</v>
      </c>
    </row>
    <row r="46" spans="1:7" ht="18" customHeight="1" thickBot="1">
      <c r="B46" s="93"/>
      <c r="C46" s="392" t="s">
        <v>467</v>
      </c>
    </row>
    <row r="47" spans="1:7">
      <c r="B47" s="255" t="s">
        <v>83</v>
      </c>
      <c r="C47" s="115">
        <v>0</v>
      </c>
    </row>
    <row r="48" spans="1:7">
      <c r="B48" s="255" t="s">
        <v>173</v>
      </c>
      <c r="C48" s="115">
        <v>0</v>
      </c>
    </row>
    <row r="49" spans="2:3">
      <c r="B49" s="255" t="s">
        <v>187</v>
      </c>
      <c r="C49" s="115">
        <v>0</v>
      </c>
    </row>
    <row r="50" spans="2:3">
      <c r="B50" s="255" t="s">
        <v>188</v>
      </c>
      <c r="C50" s="115">
        <v>0</v>
      </c>
    </row>
    <row r="51" spans="2:3">
      <c r="B51" s="255" t="s">
        <v>174</v>
      </c>
      <c r="C51" s="115">
        <v>0</v>
      </c>
    </row>
    <row r="52" spans="2:3">
      <c r="B52" s="255" t="s">
        <v>175</v>
      </c>
      <c r="C52" s="115">
        <v>0</v>
      </c>
    </row>
    <row r="53" spans="2:3">
      <c r="B53" s="255" t="s">
        <v>80</v>
      </c>
      <c r="C53" s="115">
        <v>0</v>
      </c>
    </row>
    <row r="54" spans="2:3">
      <c r="B54" s="255" t="s">
        <v>208</v>
      </c>
      <c r="C54" s="115">
        <v>0</v>
      </c>
    </row>
    <row r="55" spans="2:3">
      <c r="B55" s="255" t="s">
        <v>81</v>
      </c>
      <c r="C55" s="115">
        <v>0</v>
      </c>
    </row>
    <row r="56" spans="2:3">
      <c r="B56" s="255" t="s">
        <v>119</v>
      </c>
      <c r="C56" s="115">
        <v>0</v>
      </c>
    </row>
    <row r="57" spans="2:3">
      <c r="B57" s="255" t="s">
        <v>125</v>
      </c>
      <c r="C57" s="115">
        <v>0</v>
      </c>
    </row>
    <row r="58" spans="2:3">
      <c r="B58" s="255" t="s">
        <v>184</v>
      </c>
      <c r="C58" s="115">
        <v>0</v>
      </c>
    </row>
    <row r="59" spans="2:3">
      <c r="B59" s="255" t="s">
        <v>170</v>
      </c>
      <c r="C59" s="115">
        <v>0</v>
      </c>
    </row>
    <row r="60" spans="2:3">
      <c r="B60" s="255" t="s">
        <v>152</v>
      </c>
      <c r="C60" s="115">
        <v>0</v>
      </c>
    </row>
    <row r="61" spans="2:3">
      <c r="B61" s="255" t="s">
        <v>457</v>
      </c>
      <c r="C61" s="51">
        <v>-146371.75992157578</v>
      </c>
    </row>
    <row r="62" spans="2:3">
      <c r="B62" s="255" t="s">
        <v>185</v>
      </c>
      <c r="C62" s="51">
        <v>-64513.955268684775</v>
      </c>
    </row>
    <row r="63" spans="2:3">
      <c r="B63" s="255" t="s">
        <v>186</v>
      </c>
      <c r="C63" s="115">
        <v>0</v>
      </c>
    </row>
    <row r="64" spans="2:3">
      <c r="B64" s="255" t="s">
        <v>150</v>
      </c>
      <c r="C64" s="115">
        <v>0</v>
      </c>
    </row>
    <row r="65" spans="2:3" ht="13.5" thickBot="1">
      <c r="B65" s="93" t="s">
        <v>287</v>
      </c>
      <c r="C65" s="103">
        <v>-210885.71519026055</v>
      </c>
    </row>
  </sheetData>
  <hyperlinks>
    <hyperlink ref="B13" r:id="rId1"/>
  </hyperlinks>
  <pageMargins left="0.75" right="0.75" top="1" bottom="1" header="0.5" footer="0.5"/>
  <pageSetup paperSize="9" orientation="portrait" horizontalDpi="4294967292" verticalDpi="4294967292" r:id="rId2"/>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rgb="FFFF33CC"/>
  </sheetPr>
  <dimension ref="A1:G66"/>
  <sheetViews>
    <sheetView topLeftCell="A13" workbookViewId="0">
      <selection activeCell="L33" sqref="L33"/>
    </sheetView>
  </sheetViews>
  <sheetFormatPr baseColWidth="10" defaultRowHeight="12.75"/>
  <cols>
    <col min="3" max="3" width="21.875" customWidth="1"/>
  </cols>
  <sheetData>
    <row r="1" spans="1:2" s="291" customFormat="1"/>
    <row r="2" spans="1:2" s="291" customFormat="1">
      <c r="B2" s="290" t="s">
        <v>71</v>
      </c>
    </row>
    <row r="3" spans="1:2" s="291" customFormat="1">
      <c r="B3" s="11" t="s">
        <v>946</v>
      </c>
    </row>
    <row r="4" spans="1:2" s="291" customFormat="1"/>
    <row r="5" spans="1:2" s="291" customFormat="1">
      <c r="B5" s="290" t="s">
        <v>130</v>
      </c>
    </row>
    <row r="6" spans="1:2" s="291" customFormat="1">
      <c r="B6" s="30">
        <f>D41</f>
        <v>0</v>
      </c>
    </row>
    <row r="7" spans="1:2" s="291" customFormat="1"/>
    <row r="8" spans="1:2" s="291" customFormat="1">
      <c r="B8" s="290" t="s">
        <v>100</v>
      </c>
    </row>
    <row r="9" spans="1:2" s="291" customFormat="1">
      <c r="B9" s="291" t="s">
        <v>614</v>
      </c>
    </row>
    <row r="10" spans="1:2" s="291" customFormat="1"/>
    <row r="11" spans="1:2" s="291" customFormat="1">
      <c r="B11" s="290" t="s">
        <v>29</v>
      </c>
    </row>
    <row r="12" spans="1:2" s="291" customFormat="1">
      <c r="B12" s="291" t="s">
        <v>615</v>
      </c>
    </row>
    <row r="13" spans="1:2" s="291" customFormat="1">
      <c r="A13" s="3"/>
      <c r="B13" s="62"/>
    </row>
    <row r="14" spans="1:2" s="291" customFormat="1">
      <c r="B14" s="10"/>
    </row>
    <row r="15" spans="1:2" s="291" customFormat="1">
      <c r="B15" s="10"/>
    </row>
    <row r="16" spans="1:2" s="291" customFormat="1">
      <c r="B16" s="10"/>
    </row>
    <row r="17" spans="1:7" s="291" customFormat="1">
      <c r="B17" s="10"/>
    </row>
    <row r="18" spans="1:7" s="291" customFormat="1">
      <c r="B18" s="10"/>
    </row>
    <row r="19" spans="1:7" s="291" customFormat="1">
      <c r="B19" s="13" t="s">
        <v>30</v>
      </c>
    </row>
    <row r="20" spans="1:7" s="291" customFormat="1">
      <c r="D20" s="40" t="s">
        <v>316</v>
      </c>
    </row>
    <row r="21" spans="1:7" s="291" customFormat="1">
      <c r="C21" s="330" t="s">
        <v>227</v>
      </c>
    </row>
    <row r="22" spans="1:7" s="291" customFormat="1" ht="41.25" thickBot="1">
      <c r="A22" s="22"/>
      <c r="B22" s="68"/>
      <c r="C22" s="68" t="s">
        <v>724</v>
      </c>
      <c r="D22" s="68" t="s">
        <v>148</v>
      </c>
      <c r="E22" s="68" t="s">
        <v>93</v>
      </c>
      <c r="F22" s="68" t="s">
        <v>147</v>
      </c>
      <c r="G22" s="68" t="s">
        <v>82</v>
      </c>
    </row>
    <row r="23" spans="1:7" s="291" customFormat="1">
      <c r="B23" s="291" t="s">
        <v>83</v>
      </c>
      <c r="C23" s="8">
        <v>8400674</v>
      </c>
      <c r="D23" s="8">
        <f>C48</f>
        <v>0</v>
      </c>
      <c r="E23" s="23">
        <f t="shared" ref="E23:E41" si="0">D23*1000/C23</f>
        <v>0</v>
      </c>
      <c r="F23" s="23"/>
    </row>
    <row r="24" spans="1:7" s="291" customFormat="1">
      <c r="B24" s="291" t="s">
        <v>173</v>
      </c>
      <c r="C24" s="8">
        <v>1321616</v>
      </c>
      <c r="D24" s="8">
        <f t="shared" ref="D24:D40" si="1">C49</f>
        <v>0</v>
      </c>
      <c r="E24" s="23">
        <f t="shared" si="0"/>
        <v>0</v>
      </c>
      <c r="F24" s="23"/>
    </row>
    <row r="25" spans="1:7" s="291" customFormat="1">
      <c r="B25" s="291" t="s">
        <v>187</v>
      </c>
      <c r="C25" s="8">
        <v>1056492.5</v>
      </c>
      <c r="D25" s="8">
        <f t="shared" si="1"/>
        <v>0</v>
      </c>
      <c r="E25" s="23">
        <f t="shared" si="0"/>
        <v>0</v>
      </c>
      <c r="F25" s="23"/>
    </row>
    <row r="26" spans="1:7" s="291" customFormat="1">
      <c r="B26" s="291" t="s">
        <v>188</v>
      </c>
      <c r="C26" s="8">
        <v>1103960.5</v>
      </c>
      <c r="D26" s="8">
        <f t="shared" si="1"/>
        <v>0</v>
      </c>
      <c r="E26" s="23">
        <f t="shared" si="0"/>
        <v>0</v>
      </c>
      <c r="F26" s="23"/>
    </row>
    <row r="27" spans="1:7" s="291" customFormat="1">
      <c r="B27" s="291" t="s">
        <v>174</v>
      </c>
      <c r="C27" s="8">
        <v>2102560.5</v>
      </c>
      <c r="D27" s="8">
        <f t="shared" si="1"/>
        <v>0</v>
      </c>
      <c r="E27" s="23">
        <f t="shared" si="0"/>
        <v>0</v>
      </c>
      <c r="F27" s="23"/>
    </row>
    <row r="28" spans="1:7" s="291" customFormat="1">
      <c r="B28" s="291" t="s">
        <v>175</v>
      </c>
      <c r="C28" s="8">
        <v>586917.5</v>
      </c>
      <c r="D28" s="8">
        <f t="shared" si="1"/>
        <v>0</v>
      </c>
      <c r="E28" s="23">
        <f t="shared" si="0"/>
        <v>0</v>
      </c>
      <c r="F28" s="23"/>
    </row>
    <row r="29" spans="1:7" s="291" customFormat="1">
      <c r="B29" s="291" t="s">
        <v>80</v>
      </c>
      <c r="C29" s="8">
        <v>2483421</v>
      </c>
      <c r="D29" s="8">
        <f t="shared" si="1"/>
        <v>0</v>
      </c>
      <c r="E29" s="23">
        <f t="shared" si="0"/>
        <v>0</v>
      </c>
      <c r="F29" s="23"/>
    </row>
    <row r="30" spans="1:7" s="291" customFormat="1">
      <c r="B30" s="291" t="s">
        <v>208</v>
      </c>
      <c r="C30" s="8">
        <v>2068901</v>
      </c>
      <c r="D30" s="8">
        <f t="shared" si="1"/>
        <v>0</v>
      </c>
      <c r="E30" s="23">
        <f t="shared" si="0"/>
        <v>0</v>
      </c>
      <c r="F30" s="23"/>
    </row>
    <row r="31" spans="1:7" s="291" customFormat="1">
      <c r="B31" s="291" t="s">
        <v>81</v>
      </c>
      <c r="C31" s="8">
        <v>7513504.5</v>
      </c>
      <c r="D31" s="8">
        <f t="shared" si="1"/>
        <v>0</v>
      </c>
      <c r="E31" s="23">
        <f t="shared" si="0"/>
        <v>0</v>
      </c>
      <c r="F31" s="23"/>
    </row>
    <row r="32" spans="1:7" s="291" customFormat="1">
      <c r="B32" s="291" t="s">
        <v>119</v>
      </c>
      <c r="C32" s="8">
        <v>4992766.5</v>
      </c>
      <c r="D32" s="8">
        <f t="shared" si="1"/>
        <v>0</v>
      </c>
      <c r="E32" s="23">
        <f t="shared" si="0"/>
        <v>0</v>
      </c>
      <c r="F32" s="23"/>
    </row>
    <row r="33" spans="1:7" s="291" customFormat="1">
      <c r="B33" s="291" t="s">
        <v>125</v>
      </c>
      <c r="C33" s="8">
        <v>1096314.5</v>
      </c>
      <c r="D33" s="8">
        <f t="shared" si="1"/>
        <v>0</v>
      </c>
      <c r="E33" s="23">
        <f t="shared" si="0"/>
        <v>0</v>
      </c>
      <c r="F33" s="23"/>
    </row>
    <row r="34" spans="1:7" s="291" customFormat="1">
      <c r="B34" s="291" t="s">
        <v>184</v>
      </c>
      <c r="C34" s="8">
        <v>2740521</v>
      </c>
      <c r="D34" s="8">
        <f t="shared" si="1"/>
        <v>0</v>
      </c>
      <c r="E34" s="23">
        <f t="shared" si="0"/>
        <v>0</v>
      </c>
      <c r="F34" s="23"/>
    </row>
    <row r="35" spans="1:7" s="291" customFormat="1">
      <c r="B35" s="291" t="s">
        <v>170</v>
      </c>
      <c r="C35" s="8">
        <v>6445718</v>
      </c>
      <c r="D35" s="8">
        <f t="shared" si="1"/>
        <v>0</v>
      </c>
      <c r="E35" s="23">
        <f t="shared" si="0"/>
        <v>0</v>
      </c>
      <c r="F35" s="23"/>
    </row>
    <row r="36" spans="1:7" s="291" customFormat="1">
      <c r="B36" s="291" t="s">
        <v>152</v>
      </c>
      <c r="C36" s="8">
        <v>1467053</v>
      </c>
      <c r="D36" s="8">
        <f t="shared" si="1"/>
        <v>0</v>
      </c>
      <c r="E36" s="23">
        <f t="shared" si="0"/>
        <v>0</v>
      </c>
      <c r="F36" s="23"/>
    </row>
    <row r="37" spans="1:7" s="291" customFormat="1">
      <c r="B37" s="291" t="s">
        <v>153</v>
      </c>
      <c r="C37" s="8">
        <v>640633</v>
      </c>
      <c r="D37" s="8">
        <f t="shared" si="1"/>
        <v>0</v>
      </c>
      <c r="E37" s="23">
        <f t="shared" si="0"/>
        <v>0</v>
      </c>
      <c r="F37" s="23"/>
    </row>
    <row r="38" spans="1:7" s="291" customFormat="1">
      <c r="B38" s="291" t="s">
        <v>185</v>
      </c>
      <c r="C38" s="8">
        <v>2189121</v>
      </c>
      <c r="D38" s="8">
        <f t="shared" si="1"/>
        <v>0</v>
      </c>
      <c r="E38" s="23">
        <f t="shared" si="0"/>
        <v>0</v>
      </c>
      <c r="F38" s="23"/>
    </row>
    <row r="39" spans="1:7" s="291" customFormat="1">
      <c r="B39" s="291" t="s">
        <v>186</v>
      </c>
      <c r="C39" s="8">
        <v>318027.5</v>
      </c>
      <c r="D39" s="8">
        <f t="shared" si="1"/>
        <v>0</v>
      </c>
      <c r="E39" s="23">
        <f t="shared" si="0"/>
        <v>0</v>
      </c>
      <c r="F39" s="23"/>
    </row>
    <row r="40" spans="1:7" s="291" customFormat="1">
      <c r="B40" s="291" t="s">
        <v>150</v>
      </c>
      <c r="C40" s="8">
        <v>169659.5</v>
      </c>
      <c r="D40" s="8">
        <f t="shared" si="1"/>
        <v>0</v>
      </c>
      <c r="E40" s="23">
        <f t="shared" si="0"/>
        <v>0</v>
      </c>
      <c r="F40" s="23"/>
    </row>
    <row r="41" spans="1:7" s="291" customFormat="1" ht="13.5" thickBot="1">
      <c r="A41" s="290"/>
      <c r="B41" s="35" t="s">
        <v>151</v>
      </c>
      <c r="C41" s="36">
        <v>46697861.5</v>
      </c>
      <c r="D41" s="37">
        <f>SUM(D23:D40)</f>
        <v>0</v>
      </c>
      <c r="E41" s="38">
        <f t="shared" si="0"/>
        <v>0</v>
      </c>
      <c r="F41" s="38"/>
      <c r="G41" s="35"/>
    </row>
    <row r="46" spans="1:7">
      <c r="B46" s="94"/>
      <c r="C46" s="27" t="s">
        <v>609</v>
      </c>
    </row>
    <row r="47" spans="1:7" ht="39" thickBot="1">
      <c r="B47" s="96"/>
      <c r="C47" s="364" t="s">
        <v>610</v>
      </c>
    </row>
    <row r="48" spans="1:7">
      <c r="B48" s="291" t="s">
        <v>83</v>
      </c>
      <c r="C48" s="171"/>
    </row>
    <row r="49" spans="2:3">
      <c r="B49" s="291" t="s">
        <v>173</v>
      </c>
      <c r="C49" s="171"/>
    </row>
    <row r="50" spans="2:3">
      <c r="B50" s="291" t="s">
        <v>344</v>
      </c>
      <c r="C50" s="171"/>
    </row>
    <row r="51" spans="2:3">
      <c r="B51" s="291" t="s">
        <v>188</v>
      </c>
      <c r="C51" s="171"/>
    </row>
    <row r="52" spans="2:3">
      <c r="B52" s="291" t="s">
        <v>174</v>
      </c>
      <c r="C52" s="171"/>
    </row>
    <row r="53" spans="2:3">
      <c r="B53" s="291" t="s">
        <v>175</v>
      </c>
      <c r="C53" s="171"/>
    </row>
    <row r="54" spans="2:3">
      <c r="B54" s="291" t="s">
        <v>80</v>
      </c>
      <c r="C54" s="171"/>
    </row>
    <row r="55" spans="2:3">
      <c r="B55" s="291" t="s">
        <v>448</v>
      </c>
      <c r="C55" s="171"/>
    </row>
    <row r="56" spans="2:3">
      <c r="B56" s="291" t="s">
        <v>81</v>
      </c>
      <c r="C56" s="171"/>
    </row>
    <row r="57" spans="2:3">
      <c r="B57" s="291" t="s">
        <v>119</v>
      </c>
      <c r="C57" s="171"/>
    </row>
    <row r="58" spans="2:3">
      <c r="B58" s="291" t="s">
        <v>125</v>
      </c>
      <c r="C58" s="171"/>
    </row>
    <row r="59" spans="2:3">
      <c r="B59" s="291" t="s">
        <v>184</v>
      </c>
      <c r="C59" s="171"/>
    </row>
    <row r="60" spans="2:3">
      <c r="B60" s="291" t="s">
        <v>170</v>
      </c>
      <c r="C60" s="171"/>
    </row>
    <row r="61" spans="2:3">
      <c r="B61" s="291" t="s">
        <v>152</v>
      </c>
      <c r="C61" s="171"/>
    </row>
    <row r="62" spans="2:3">
      <c r="B62" s="291" t="s">
        <v>153</v>
      </c>
      <c r="C62" s="171">
        <v>0</v>
      </c>
    </row>
    <row r="63" spans="2:3">
      <c r="B63" s="291" t="s">
        <v>185</v>
      </c>
      <c r="C63" s="171">
        <v>0</v>
      </c>
    </row>
    <row r="64" spans="2:3">
      <c r="B64" s="291" t="s">
        <v>186</v>
      </c>
      <c r="C64" s="316"/>
    </row>
    <row r="65" spans="2:3">
      <c r="B65" s="32" t="s">
        <v>150</v>
      </c>
      <c r="C65" s="172"/>
    </row>
    <row r="66" spans="2:3" ht="13.5" thickBot="1">
      <c r="B66" s="93" t="s">
        <v>287</v>
      </c>
      <c r="C66" s="173">
        <v>0</v>
      </c>
    </row>
  </sheetData>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FF33CC"/>
  </sheetPr>
  <dimension ref="A2:G67"/>
  <sheetViews>
    <sheetView topLeftCell="A19" zoomScaleNormal="100" workbookViewId="0">
      <selection activeCell="F54" sqref="F54"/>
    </sheetView>
  </sheetViews>
  <sheetFormatPr baseColWidth="10" defaultColWidth="11" defaultRowHeight="12.75"/>
  <cols>
    <col min="1" max="1" width="7.375" style="255" customWidth="1"/>
    <col min="2" max="2" width="11" style="255"/>
    <col min="3" max="3" width="20.375" style="255" customWidth="1"/>
    <col min="4" max="4" width="22.625" style="255" customWidth="1"/>
    <col min="5" max="16384" width="11" style="255"/>
  </cols>
  <sheetData>
    <row r="2" spans="2:2">
      <c r="B2" s="254" t="s">
        <v>71</v>
      </c>
    </row>
    <row r="3" spans="2:2">
      <c r="B3" s="9" t="s">
        <v>947</v>
      </c>
    </row>
    <row r="5" spans="2:2">
      <c r="B5" s="254" t="s">
        <v>6</v>
      </c>
    </row>
    <row r="6" spans="2:2">
      <c r="B6" s="8">
        <f>D41</f>
        <v>-44204.606503610172</v>
      </c>
    </row>
    <row r="8" spans="2:2">
      <c r="B8" s="254" t="s">
        <v>100</v>
      </c>
    </row>
    <row r="9" spans="2:2">
      <c r="B9" s="255" t="s">
        <v>948</v>
      </c>
    </row>
    <row r="11" spans="2:2">
      <c r="B11" s="254" t="s">
        <v>29</v>
      </c>
    </row>
    <row r="12" spans="2:2">
      <c r="B12" s="16" t="s">
        <v>905</v>
      </c>
    </row>
    <row r="13" spans="2:2">
      <c r="B13" s="62" t="s">
        <v>52</v>
      </c>
    </row>
    <row r="14" spans="2:2">
      <c r="B14" s="10" t="s">
        <v>121</v>
      </c>
    </row>
    <row r="15" spans="2:2">
      <c r="B15" s="10"/>
    </row>
    <row r="16" spans="2:2">
      <c r="B16" s="10"/>
    </row>
    <row r="17" spans="1:7">
      <c r="B17" s="10"/>
    </row>
    <row r="18" spans="1:7">
      <c r="B18" s="10"/>
    </row>
    <row r="19" spans="1:7">
      <c r="B19" s="13" t="s">
        <v>30</v>
      </c>
      <c r="F19" s="255" t="s">
        <v>602</v>
      </c>
    </row>
    <row r="20" spans="1:7">
      <c r="D20" s="40" t="s">
        <v>316</v>
      </c>
    </row>
    <row r="21" spans="1:7">
      <c r="C21" s="330" t="s">
        <v>227</v>
      </c>
    </row>
    <row r="22" spans="1:7" ht="26.25" thickBot="1">
      <c r="A22" s="22"/>
      <c r="B22" s="69"/>
      <c r="C22" s="69" t="s">
        <v>724</v>
      </c>
      <c r="D22" s="69" t="s">
        <v>148</v>
      </c>
      <c r="E22" s="69" t="s">
        <v>93</v>
      </c>
      <c r="F22" s="69" t="s">
        <v>147</v>
      </c>
      <c r="G22" s="69" t="s">
        <v>82</v>
      </c>
    </row>
    <row r="23" spans="1:7">
      <c r="B23" s="255" t="s">
        <v>83</v>
      </c>
      <c r="C23" s="8">
        <v>8400674</v>
      </c>
      <c r="D23" s="8">
        <f>D47</f>
        <v>0</v>
      </c>
      <c r="E23" s="23">
        <f t="shared" ref="E23:E41" si="0">D23*1000/C23</f>
        <v>0</v>
      </c>
      <c r="F23" s="23">
        <f>E23-E$41</f>
        <v>0.94660879714181712</v>
      </c>
      <c r="G23" s="8">
        <f>F23*C23/1000</f>
        <v>7952.1519103205374</v>
      </c>
    </row>
    <row r="24" spans="1:7">
      <c r="B24" s="255" t="s">
        <v>173</v>
      </c>
      <c r="C24" s="8">
        <v>1321616</v>
      </c>
      <c r="D24" s="8">
        <f t="shared" ref="D24:D40" si="1">D48</f>
        <v>0</v>
      </c>
      <c r="E24" s="23">
        <f t="shared" si="0"/>
        <v>0</v>
      </c>
      <c r="F24" s="23">
        <f t="shared" ref="F24:F41" si="2">E24-E$41</f>
        <v>0.94660879714181712</v>
      </c>
      <c r="G24" s="8">
        <f t="shared" ref="G24:G40" si="3">F24*C24/1000</f>
        <v>1251.0533320433797</v>
      </c>
    </row>
    <row r="25" spans="1:7">
      <c r="B25" s="255" t="s">
        <v>187</v>
      </c>
      <c r="C25" s="8">
        <v>1056492.5</v>
      </c>
      <c r="D25" s="8">
        <f t="shared" si="1"/>
        <v>0</v>
      </c>
      <c r="E25" s="23">
        <f t="shared" si="0"/>
        <v>0</v>
      </c>
      <c r="F25" s="23">
        <f t="shared" si="2"/>
        <v>0.94660879714181712</v>
      </c>
      <c r="G25" s="8">
        <f t="shared" si="3"/>
        <v>1000.0850946143512</v>
      </c>
    </row>
    <row r="26" spans="1:7">
      <c r="B26" s="255" t="s">
        <v>188</v>
      </c>
      <c r="C26" s="8">
        <v>1103960.5</v>
      </c>
      <c r="D26" s="8">
        <f t="shared" si="1"/>
        <v>0</v>
      </c>
      <c r="E26" s="23">
        <f t="shared" si="0"/>
        <v>0</v>
      </c>
      <c r="F26" s="23">
        <f t="shared" si="2"/>
        <v>0.94660879714181712</v>
      </c>
      <c r="G26" s="8">
        <f t="shared" si="3"/>
        <v>1045.0187209970791</v>
      </c>
    </row>
    <row r="27" spans="1:7">
      <c r="B27" s="255" t="s">
        <v>174</v>
      </c>
      <c r="C27" s="8">
        <v>2102560.5</v>
      </c>
      <c r="D27" s="8">
        <f t="shared" si="1"/>
        <v>0</v>
      </c>
      <c r="E27" s="23">
        <f t="shared" si="0"/>
        <v>0</v>
      </c>
      <c r="F27" s="23">
        <f t="shared" si="2"/>
        <v>0.94660879714181712</v>
      </c>
      <c r="G27" s="8">
        <f t="shared" si="3"/>
        <v>1990.3022658228977</v>
      </c>
    </row>
    <row r="28" spans="1:7">
      <c r="B28" s="255" t="s">
        <v>175</v>
      </c>
      <c r="C28" s="8">
        <v>586917.5</v>
      </c>
      <c r="D28" s="8">
        <f t="shared" si="1"/>
        <v>0</v>
      </c>
      <c r="E28" s="23">
        <f t="shared" si="0"/>
        <v>0</v>
      </c>
      <c r="F28" s="23">
        <f t="shared" si="2"/>
        <v>0.94660879714181712</v>
      </c>
      <c r="G28" s="8">
        <f t="shared" si="3"/>
        <v>555.58126869648243</v>
      </c>
    </row>
    <row r="29" spans="1:7">
      <c r="B29" s="255" t="s">
        <v>80</v>
      </c>
      <c r="C29" s="8">
        <v>2483421</v>
      </c>
      <c r="D29" s="8">
        <f t="shared" si="1"/>
        <v>0</v>
      </c>
      <c r="E29" s="23">
        <f t="shared" si="0"/>
        <v>0</v>
      </c>
      <c r="F29" s="23">
        <f t="shared" si="2"/>
        <v>0.94660879714181712</v>
      </c>
      <c r="G29" s="8">
        <f t="shared" si="3"/>
        <v>2350.8281656067288</v>
      </c>
    </row>
    <row r="30" spans="1:7">
      <c r="B30" s="255" t="s">
        <v>208</v>
      </c>
      <c r="C30" s="8">
        <v>2068901</v>
      </c>
      <c r="D30" s="8">
        <f t="shared" si="1"/>
        <v>0</v>
      </c>
      <c r="E30" s="23">
        <f t="shared" si="0"/>
        <v>0</v>
      </c>
      <c r="F30" s="23">
        <f t="shared" si="2"/>
        <v>0.94660879714181712</v>
      </c>
      <c r="G30" s="8">
        <f t="shared" si="3"/>
        <v>1958.4398870155026</v>
      </c>
    </row>
    <row r="31" spans="1:7">
      <c r="B31" s="255" t="s">
        <v>81</v>
      </c>
      <c r="C31" s="8">
        <v>7513504.5</v>
      </c>
      <c r="D31" s="8">
        <f t="shared" si="1"/>
        <v>0</v>
      </c>
      <c r="E31" s="23">
        <f t="shared" si="0"/>
        <v>0</v>
      </c>
      <c r="F31" s="23">
        <f t="shared" si="2"/>
        <v>0.94660879714181712</v>
      </c>
      <c r="G31" s="8">
        <f t="shared" si="3"/>
        <v>7112.3494570646308</v>
      </c>
    </row>
    <row r="32" spans="1:7">
      <c r="B32" s="255" t="s">
        <v>119</v>
      </c>
      <c r="C32" s="8">
        <v>4992766.5</v>
      </c>
      <c r="D32" s="8">
        <f t="shared" si="1"/>
        <v>0</v>
      </c>
      <c r="E32" s="23">
        <f t="shared" si="0"/>
        <v>0</v>
      </c>
      <c r="F32" s="23">
        <f t="shared" si="2"/>
        <v>0.94660879714181712</v>
      </c>
      <c r="G32" s="8">
        <f t="shared" si="3"/>
        <v>4726.1966909749599</v>
      </c>
    </row>
    <row r="33" spans="1:7">
      <c r="B33" s="255" t="s">
        <v>125</v>
      </c>
      <c r="C33" s="8">
        <v>1096314.5</v>
      </c>
      <c r="D33" s="8">
        <f t="shared" si="1"/>
        <v>0</v>
      </c>
      <c r="E33" s="23">
        <f t="shared" si="0"/>
        <v>0</v>
      </c>
      <c r="F33" s="23">
        <f t="shared" si="2"/>
        <v>0.94660879714181712</v>
      </c>
      <c r="G33" s="8">
        <f t="shared" si="3"/>
        <v>1037.7809501341326</v>
      </c>
    </row>
    <row r="34" spans="1:7">
      <c r="B34" s="255" t="s">
        <v>184</v>
      </c>
      <c r="C34" s="8">
        <v>2740521</v>
      </c>
      <c r="D34" s="8">
        <f t="shared" si="1"/>
        <v>0</v>
      </c>
      <c r="E34" s="23">
        <f t="shared" si="0"/>
        <v>0</v>
      </c>
      <c r="F34" s="23">
        <f t="shared" si="2"/>
        <v>0.94660879714181712</v>
      </c>
      <c r="G34" s="8">
        <f t="shared" si="3"/>
        <v>2594.2012873518902</v>
      </c>
    </row>
    <row r="35" spans="1:7">
      <c r="B35" s="255" t="s">
        <v>170</v>
      </c>
      <c r="C35" s="8">
        <v>6445718</v>
      </c>
      <c r="D35" s="8">
        <f t="shared" si="1"/>
        <v>0</v>
      </c>
      <c r="E35" s="23">
        <f t="shared" si="0"/>
        <v>0</v>
      </c>
      <c r="F35" s="23">
        <f t="shared" si="2"/>
        <v>0.94660879714181712</v>
      </c>
      <c r="G35" s="8">
        <f t="shared" si="3"/>
        <v>6101.5733626953588</v>
      </c>
    </row>
    <row r="36" spans="1:7">
      <c r="B36" s="255" t="s">
        <v>152</v>
      </c>
      <c r="C36" s="8">
        <v>1467053</v>
      </c>
      <c r="D36" s="8">
        <f t="shared" si="1"/>
        <v>0</v>
      </c>
      <c r="E36" s="23">
        <f t="shared" si="0"/>
        <v>0</v>
      </c>
      <c r="F36" s="23">
        <f t="shared" si="2"/>
        <v>0.94660879714181712</v>
      </c>
      <c r="G36" s="8">
        <f t="shared" si="3"/>
        <v>1388.7252756732942</v>
      </c>
    </row>
    <row r="37" spans="1:7">
      <c r="B37" s="255" t="s">
        <v>153</v>
      </c>
      <c r="C37" s="8">
        <v>640633</v>
      </c>
      <c r="D37" s="8">
        <f t="shared" si="1"/>
        <v>9065.4968416886477</v>
      </c>
      <c r="E37" s="23">
        <f t="shared" si="0"/>
        <v>14.150842747233826</v>
      </c>
      <c r="F37" s="23">
        <f t="shared" si="2"/>
        <v>15.097451544375643</v>
      </c>
      <c r="G37" s="8">
        <f t="shared" si="3"/>
        <v>9671.9256752280016</v>
      </c>
    </row>
    <row r="38" spans="1:7">
      <c r="B38" s="255" t="s">
        <v>185</v>
      </c>
      <c r="C38" s="8">
        <v>2189121</v>
      </c>
      <c r="D38" s="8">
        <f t="shared" si="1"/>
        <v>-53270.103345298819</v>
      </c>
      <c r="E38" s="23">
        <f t="shared" si="0"/>
        <v>-24.334015043160619</v>
      </c>
      <c r="F38" s="23">
        <f t="shared" si="2"/>
        <v>-23.387406246018802</v>
      </c>
      <c r="G38" s="8">
        <f t="shared" si="3"/>
        <v>-51197.862148690925</v>
      </c>
    </row>
    <row r="39" spans="1:7">
      <c r="B39" s="255" t="s">
        <v>186</v>
      </c>
      <c r="C39" s="8">
        <v>318027.5</v>
      </c>
      <c r="D39" s="8">
        <f t="shared" si="1"/>
        <v>0</v>
      </c>
      <c r="E39" s="23">
        <f t="shared" si="0"/>
        <v>0</v>
      </c>
      <c r="F39" s="23">
        <f t="shared" si="2"/>
        <v>0.94660879714181712</v>
      </c>
      <c r="G39" s="8">
        <f t="shared" si="3"/>
        <v>301.04762923301928</v>
      </c>
    </row>
    <row r="40" spans="1:7">
      <c r="B40" s="32" t="s">
        <v>150</v>
      </c>
      <c r="C40" s="33">
        <v>169659.5</v>
      </c>
      <c r="D40" s="8">
        <f t="shared" si="1"/>
        <v>0</v>
      </c>
      <c r="E40" s="34">
        <f t="shared" si="0"/>
        <v>0</v>
      </c>
      <c r="F40" s="34">
        <f t="shared" si="2"/>
        <v>0.94660879714181712</v>
      </c>
      <c r="G40" s="33">
        <f t="shared" si="3"/>
        <v>160.60117521868213</v>
      </c>
    </row>
    <row r="41" spans="1:7" ht="13.5" thickBot="1">
      <c r="A41" s="254"/>
      <c r="B41" s="35" t="s">
        <v>151</v>
      </c>
      <c r="C41" s="36">
        <v>46697861.5</v>
      </c>
      <c r="D41" s="37">
        <f>SUM(D23:D40)</f>
        <v>-44204.606503610172</v>
      </c>
      <c r="E41" s="38">
        <f t="shared" si="0"/>
        <v>-0.94660879714181712</v>
      </c>
      <c r="F41" s="38">
        <f t="shared" si="2"/>
        <v>0</v>
      </c>
      <c r="G41" s="37">
        <f>F41*C41</f>
        <v>0</v>
      </c>
    </row>
    <row r="42" spans="1:7">
      <c r="E42" s="8"/>
    </row>
    <row r="44" spans="1:7">
      <c r="F44" s="289"/>
    </row>
    <row r="45" spans="1:7">
      <c r="B45" s="94"/>
      <c r="C45" s="131" t="s">
        <v>354</v>
      </c>
      <c r="E45" s="429"/>
      <c r="F45" s="289"/>
    </row>
    <row r="46" spans="1:7" ht="26.25" thickBot="1">
      <c r="B46" s="95"/>
      <c r="C46" s="399" t="s">
        <v>402</v>
      </c>
      <c r="D46" s="95" t="s">
        <v>403</v>
      </c>
      <c r="E46" s="429"/>
      <c r="F46" s="289"/>
    </row>
    <row r="47" spans="1:7">
      <c r="B47" s="94" t="s">
        <v>83</v>
      </c>
      <c r="C47" s="171">
        <v>17878.681074449385</v>
      </c>
      <c r="D47" s="97">
        <v>0</v>
      </c>
      <c r="E47" s="408"/>
      <c r="F47" s="408"/>
      <c r="G47" s="280"/>
    </row>
    <row r="48" spans="1:7">
      <c r="B48" s="94" t="s">
        <v>173</v>
      </c>
      <c r="C48" s="171">
        <v>40880.199599201005</v>
      </c>
      <c r="D48" s="97">
        <v>0</v>
      </c>
      <c r="E48" s="408"/>
      <c r="F48" s="408"/>
      <c r="G48" s="280"/>
    </row>
    <row r="49" spans="2:7">
      <c r="B49" s="94" t="s">
        <v>187</v>
      </c>
      <c r="C49" s="171">
        <v>22135.472716848526</v>
      </c>
      <c r="D49" s="97">
        <v>0</v>
      </c>
      <c r="E49" s="408"/>
      <c r="F49" s="408"/>
      <c r="G49" s="280"/>
    </row>
    <row r="50" spans="2:7">
      <c r="B50" s="94" t="s">
        <v>188</v>
      </c>
      <c r="C50" s="171">
        <v>33033.723816069381</v>
      </c>
      <c r="D50" s="97">
        <v>0</v>
      </c>
      <c r="E50" s="408"/>
      <c r="F50" s="408"/>
      <c r="G50" s="280"/>
    </row>
    <row r="51" spans="2:7">
      <c r="B51" s="94" t="s">
        <v>174</v>
      </c>
      <c r="C51" s="171">
        <v>-9993.0051497911481</v>
      </c>
      <c r="D51" s="97">
        <v>0</v>
      </c>
      <c r="E51" s="408"/>
      <c r="F51" s="408"/>
      <c r="G51" s="280"/>
    </row>
    <row r="52" spans="2:7">
      <c r="B52" s="94" t="s">
        <v>175</v>
      </c>
      <c r="C52" s="171">
        <v>-8426.7905972648659</v>
      </c>
      <c r="D52" s="97">
        <v>0</v>
      </c>
      <c r="E52" s="408"/>
      <c r="F52" s="408"/>
      <c r="G52" s="280"/>
    </row>
    <row r="53" spans="2:7">
      <c r="B53" s="94" t="s">
        <v>80</v>
      </c>
      <c r="C53" s="171">
        <v>-11194.592006510473</v>
      </c>
      <c r="D53" s="97">
        <v>0</v>
      </c>
      <c r="E53" s="408"/>
      <c r="F53" s="408"/>
      <c r="G53" s="280"/>
    </row>
    <row r="54" spans="2:7">
      <c r="B54" s="94" t="s">
        <v>208</v>
      </c>
      <c r="C54" s="171">
        <v>-26922.5095577295</v>
      </c>
      <c r="D54" s="97">
        <v>0</v>
      </c>
      <c r="E54" s="408"/>
      <c r="F54" s="408"/>
      <c r="G54" s="280"/>
    </row>
    <row r="55" spans="2:7">
      <c r="B55" s="94" t="s">
        <v>81</v>
      </c>
      <c r="C55" s="171">
        <v>-119798.08947359095</v>
      </c>
      <c r="D55" s="97">
        <v>0</v>
      </c>
      <c r="E55" s="408"/>
      <c r="F55" s="408"/>
      <c r="G55" s="280"/>
    </row>
    <row r="56" spans="2:7">
      <c r="B56" s="94" t="s">
        <v>119</v>
      </c>
      <c r="C56" s="171">
        <v>-71538.104711834312</v>
      </c>
      <c r="D56" s="97">
        <v>0</v>
      </c>
      <c r="E56" s="408"/>
      <c r="F56" s="408"/>
      <c r="G56" s="280"/>
    </row>
    <row r="57" spans="2:7">
      <c r="B57" s="94" t="s">
        <v>125</v>
      </c>
      <c r="C57" s="171">
        <v>-6828.7102345084713</v>
      </c>
      <c r="D57" s="97">
        <v>0</v>
      </c>
      <c r="E57" s="408"/>
      <c r="F57" s="408"/>
      <c r="G57" s="280"/>
    </row>
    <row r="58" spans="2:7">
      <c r="B58" s="94" t="s">
        <v>184</v>
      </c>
      <c r="C58" s="171">
        <v>38408.752166391176</v>
      </c>
      <c r="D58" s="97">
        <v>0</v>
      </c>
      <c r="E58" s="408"/>
      <c r="F58" s="408"/>
      <c r="G58" s="280"/>
    </row>
    <row r="59" spans="2:7">
      <c r="B59" s="94" t="s">
        <v>170</v>
      </c>
      <c r="C59" s="171">
        <v>66443.708467419376</v>
      </c>
      <c r="D59" s="97">
        <v>0</v>
      </c>
      <c r="E59" s="408"/>
      <c r="F59" s="408"/>
      <c r="G59" s="280"/>
    </row>
    <row r="60" spans="2:7">
      <c r="B60" s="94" t="s">
        <v>152</v>
      </c>
      <c r="C60" s="171">
        <v>40504.683118790679</v>
      </c>
      <c r="D60" s="97">
        <v>0</v>
      </c>
      <c r="E60" s="408"/>
      <c r="F60" s="408"/>
      <c r="G60" s="280"/>
    </row>
    <row r="61" spans="2:7">
      <c r="B61" s="94" t="s">
        <v>153</v>
      </c>
      <c r="C61" s="171">
        <v>9065.4968416886477</v>
      </c>
      <c r="D61" s="8">
        <f>C61</f>
        <v>9065.4968416886477</v>
      </c>
      <c r="E61" s="408"/>
      <c r="F61" s="408"/>
      <c r="G61" s="280"/>
    </row>
    <row r="62" spans="2:7">
      <c r="B62" s="94" t="s">
        <v>185</v>
      </c>
      <c r="C62" s="171">
        <v>-53270.103345298819</v>
      </c>
      <c r="D62" s="8">
        <f>C62</f>
        <v>-53270.103345298819</v>
      </c>
      <c r="E62" s="408"/>
      <c r="F62" s="408"/>
      <c r="G62" s="280"/>
    </row>
    <row r="63" spans="2:7">
      <c r="B63" s="94" t="s">
        <v>186</v>
      </c>
      <c r="C63" s="171">
        <v>-4583.419227939743</v>
      </c>
      <c r="D63" s="97">
        <v>0</v>
      </c>
      <c r="E63" s="408"/>
      <c r="F63" s="408"/>
      <c r="G63" s="280"/>
    </row>
    <row r="64" spans="2:7">
      <c r="B64" s="94" t="s">
        <v>150</v>
      </c>
      <c r="C64" s="171">
        <v>-6038.6967158805273</v>
      </c>
      <c r="D64" s="97">
        <v>0</v>
      </c>
      <c r="E64" s="408"/>
      <c r="F64" s="408"/>
      <c r="G64" s="280"/>
    </row>
    <row r="65" spans="2:7" ht="13.5" thickBot="1">
      <c r="B65" s="96" t="s">
        <v>287</v>
      </c>
      <c r="C65" s="173">
        <v>-50243.303219490648</v>
      </c>
      <c r="D65" s="37">
        <f>SUM(D47:D64)</f>
        <v>-44204.606503610172</v>
      </c>
      <c r="E65" s="408"/>
      <c r="F65" s="408"/>
      <c r="G65" s="280"/>
    </row>
    <row r="66" spans="2:7">
      <c r="E66" s="400"/>
      <c r="F66" s="400"/>
    </row>
    <row r="67" spans="2:7">
      <c r="E67" s="400"/>
      <c r="F67" s="400"/>
    </row>
  </sheetData>
  <hyperlinks>
    <hyperlink ref="B13" r:id="rId1"/>
  </hyperlinks>
  <pageMargins left="0.75" right="0.75" top="1" bottom="1" header="0.5" footer="0.5"/>
  <pageSetup paperSize="9" orientation="portrait" horizontalDpi="4294967292" verticalDpi="4294967292" r:id="rId2"/>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tabColor rgb="FFFF33CC"/>
  </sheetPr>
  <dimension ref="A2:K42"/>
  <sheetViews>
    <sheetView topLeftCell="A22" zoomScaleNormal="100" workbookViewId="0">
      <selection activeCell="C50" sqref="C50"/>
    </sheetView>
  </sheetViews>
  <sheetFormatPr baseColWidth="10" defaultColWidth="11" defaultRowHeight="12.75"/>
  <cols>
    <col min="1" max="1" width="6" style="1" customWidth="1"/>
    <col min="2" max="9" width="11" style="1"/>
    <col min="10" max="10" width="20.125" style="1" customWidth="1"/>
    <col min="11" max="11" width="24" style="1" customWidth="1"/>
    <col min="12" max="16384" width="11" style="1"/>
  </cols>
  <sheetData>
    <row r="2" spans="2:2">
      <c r="B2" s="24" t="s">
        <v>71</v>
      </c>
    </row>
    <row r="3" spans="2:2">
      <c r="B3" s="9" t="s">
        <v>949</v>
      </c>
    </row>
    <row r="5" spans="2:2">
      <c r="B5" s="24" t="s">
        <v>6</v>
      </c>
    </row>
    <row r="6" spans="2:2">
      <c r="B6" s="8">
        <f>D41</f>
        <v>0</v>
      </c>
    </row>
    <row r="8" spans="2:2">
      <c r="B8" s="24" t="s">
        <v>100</v>
      </c>
    </row>
    <row r="9" spans="2:2">
      <c r="B9" s="1" t="s">
        <v>950</v>
      </c>
    </row>
    <row r="11" spans="2:2">
      <c r="B11" s="24" t="s">
        <v>29</v>
      </c>
    </row>
    <row r="12" spans="2:2">
      <c r="B12" s="1" t="s">
        <v>905</v>
      </c>
    </row>
    <row r="13" spans="2:2">
      <c r="B13" s="62" t="s">
        <v>52</v>
      </c>
    </row>
    <row r="14" spans="2:2">
      <c r="B14" s="10" t="s">
        <v>121</v>
      </c>
    </row>
    <row r="16" spans="2:2" s="167" customFormat="1">
      <c r="B16" s="10"/>
    </row>
    <row r="17" spans="1:11" s="167" customFormat="1">
      <c r="B17" s="10"/>
    </row>
    <row r="18" spans="1:11" s="167" customFormat="1">
      <c r="B18" s="10"/>
    </row>
    <row r="19" spans="1:11">
      <c r="B19" s="13" t="s">
        <v>30</v>
      </c>
    </row>
    <row r="20" spans="1:11">
      <c r="D20" s="40" t="s">
        <v>316</v>
      </c>
    </row>
    <row r="21" spans="1:11">
      <c r="C21" s="330" t="s">
        <v>227</v>
      </c>
    </row>
    <row r="22" spans="1:11" ht="41.25" thickBot="1">
      <c r="A22" s="22"/>
      <c r="B22" s="68"/>
      <c r="C22" s="68" t="s">
        <v>724</v>
      </c>
      <c r="D22" s="68" t="s">
        <v>148</v>
      </c>
      <c r="E22" s="68" t="s">
        <v>93</v>
      </c>
      <c r="F22" s="68" t="s">
        <v>147</v>
      </c>
      <c r="G22" s="68" t="s">
        <v>82</v>
      </c>
    </row>
    <row r="23" spans="1:11">
      <c r="B23" s="1" t="s">
        <v>83</v>
      </c>
      <c r="C23" s="8">
        <v>8400674</v>
      </c>
      <c r="D23" s="8">
        <v>0</v>
      </c>
      <c r="E23" s="23">
        <f t="shared" ref="E23:E41" si="0">D23*1000/C23</f>
        <v>0</v>
      </c>
      <c r="F23" s="23">
        <f>E23-E$41</f>
        <v>0</v>
      </c>
      <c r="G23" s="1">
        <f t="shared" ref="G23:G41" si="1">F23*C23</f>
        <v>0</v>
      </c>
      <c r="J23" s="424"/>
      <c r="K23" s="424"/>
    </row>
    <row r="24" spans="1:11">
      <c r="B24" s="1" t="s">
        <v>173</v>
      </c>
      <c r="C24" s="8">
        <v>1321616</v>
      </c>
      <c r="D24" s="8">
        <v>0</v>
      </c>
      <c r="E24" s="23">
        <f t="shared" si="0"/>
        <v>0</v>
      </c>
      <c r="F24" s="23">
        <f t="shared" ref="F24:F41" si="2">E24-E$41</f>
        <v>0</v>
      </c>
      <c r="G24" s="1">
        <f t="shared" si="1"/>
        <v>0</v>
      </c>
    </row>
    <row r="25" spans="1:11">
      <c r="B25" s="1" t="s">
        <v>187</v>
      </c>
      <c r="C25" s="8">
        <v>1056492.5</v>
      </c>
      <c r="D25" s="8">
        <v>0</v>
      </c>
      <c r="E25" s="23">
        <f t="shared" si="0"/>
        <v>0</v>
      </c>
      <c r="F25" s="23">
        <f t="shared" si="2"/>
        <v>0</v>
      </c>
      <c r="G25" s="1">
        <f t="shared" si="1"/>
        <v>0</v>
      </c>
    </row>
    <row r="26" spans="1:11">
      <c r="B26" s="1" t="s">
        <v>188</v>
      </c>
      <c r="C26" s="8">
        <v>1103960.5</v>
      </c>
      <c r="D26" s="8">
        <v>0</v>
      </c>
      <c r="E26" s="23">
        <f t="shared" si="0"/>
        <v>0</v>
      </c>
      <c r="F26" s="23">
        <f t="shared" si="2"/>
        <v>0</v>
      </c>
      <c r="G26" s="1">
        <f t="shared" si="1"/>
        <v>0</v>
      </c>
    </row>
    <row r="27" spans="1:11">
      <c r="B27" s="1" t="s">
        <v>174</v>
      </c>
      <c r="C27" s="8">
        <v>2102560.5</v>
      </c>
      <c r="D27" s="8">
        <v>0</v>
      </c>
      <c r="E27" s="23">
        <f t="shared" si="0"/>
        <v>0</v>
      </c>
      <c r="F27" s="23">
        <f t="shared" si="2"/>
        <v>0</v>
      </c>
      <c r="G27" s="1">
        <f t="shared" si="1"/>
        <v>0</v>
      </c>
    </row>
    <row r="28" spans="1:11">
      <c r="B28" s="1" t="s">
        <v>175</v>
      </c>
      <c r="C28" s="8">
        <v>586917.5</v>
      </c>
      <c r="D28" s="8">
        <v>0</v>
      </c>
      <c r="E28" s="23">
        <f t="shared" si="0"/>
        <v>0</v>
      </c>
      <c r="F28" s="23">
        <f t="shared" si="2"/>
        <v>0</v>
      </c>
      <c r="G28" s="1">
        <f t="shared" si="1"/>
        <v>0</v>
      </c>
    </row>
    <row r="29" spans="1:11">
      <c r="B29" s="1" t="s">
        <v>80</v>
      </c>
      <c r="C29" s="8">
        <v>2483421</v>
      </c>
      <c r="D29" s="8">
        <v>0</v>
      </c>
      <c r="E29" s="23">
        <f t="shared" si="0"/>
        <v>0</v>
      </c>
      <c r="F29" s="23">
        <f t="shared" si="2"/>
        <v>0</v>
      </c>
      <c r="G29" s="1">
        <f t="shared" si="1"/>
        <v>0</v>
      </c>
    </row>
    <row r="30" spans="1:11">
      <c r="B30" s="1" t="s">
        <v>208</v>
      </c>
      <c r="C30" s="8">
        <v>2068901</v>
      </c>
      <c r="D30" s="8">
        <v>0</v>
      </c>
      <c r="E30" s="23">
        <f t="shared" si="0"/>
        <v>0</v>
      </c>
      <c r="F30" s="23">
        <f t="shared" si="2"/>
        <v>0</v>
      </c>
      <c r="G30" s="1">
        <f t="shared" si="1"/>
        <v>0</v>
      </c>
    </row>
    <row r="31" spans="1:11">
      <c r="B31" s="1" t="s">
        <v>81</v>
      </c>
      <c r="C31" s="8">
        <v>7513504.5</v>
      </c>
      <c r="D31" s="8">
        <v>0</v>
      </c>
      <c r="E31" s="23">
        <f t="shared" si="0"/>
        <v>0</v>
      </c>
      <c r="F31" s="23">
        <f t="shared" si="2"/>
        <v>0</v>
      </c>
      <c r="G31" s="1">
        <f t="shared" si="1"/>
        <v>0</v>
      </c>
    </row>
    <row r="32" spans="1:11">
      <c r="B32" s="1" t="s">
        <v>119</v>
      </c>
      <c r="C32" s="8">
        <v>4992766.5</v>
      </c>
      <c r="D32" s="8">
        <v>0</v>
      </c>
      <c r="E32" s="23">
        <f t="shared" si="0"/>
        <v>0</v>
      </c>
      <c r="F32" s="23">
        <f t="shared" si="2"/>
        <v>0</v>
      </c>
      <c r="G32" s="1">
        <f t="shared" si="1"/>
        <v>0</v>
      </c>
    </row>
    <row r="33" spans="1:7">
      <c r="B33" s="1" t="s">
        <v>125</v>
      </c>
      <c r="C33" s="8">
        <v>1096314.5</v>
      </c>
      <c r="D33" s="8">
        <v>0</v>
      </c>
      <c r="E33" s="23">
        <f t="shared" si="0"/>
        <v>0</v>
      </c>
      <c r="F33" s="23">
        <f t="shared" si="2"/>
        <v>0</v>
      </c>
      <c r="G33" s="1">
        <f t="shared" si="1"/>
        <v>0</v>
      </c>
    </row>
    <row r="34" spans="1:7">
      <c r="B34" s="1" t="s">
        <v>184</v>
      </c>
      <c r="C34" s="8">
        <v>2740521</v>
      </c>
      <c r="D34" s="8">
        <v>0</v>
      </c>
      <c r="E34" s="23">
        <f t="shared" si="0"/>
        <v>0</v>
      </c>
      <c r="F34" s="23">
        <f t="shared" si="2"/>
        <v>0</v>
      </c>
      <c r="G34" s="1">
        <f t="shared" si="1"/>
        <v>0</v>
      </c>
    </row>
    <row r="35" spans="1:7">
      <c r="B35" s="1" t="s">
        <v>170</v>
      </c>
      <c r="C35" s="8">
        <v>6445718</v>
      </c>
      <c r="D35" s="8">
        <v>0</v>
      </c>
      <c r="E35" s="23">
        <f t="shared" si="0"/>
        <v>0</v>
      </c>
      <c r="F35" s="23">
        <f t="shared" si="2"/>
        <v>0</v>
      </c>
      <c r="G35" s="1">
        <f t="shared" si="1"/>
        <v>0</v>
      </c>
    </row>
    <row r="36" spans="1:7">
      <c r="B36" s="1" t="s">
        <v>152</v>
      </c>
      <c r="C36" s="8">
        <v>1467053</v>
      </c>
      <c r="D36" s="8">
        <v>0</v>
      </c>
      <c r="E36" s="23">
        <f t="shared" si="0"/>
        <v>0</v>
      </c>
      <c r="F36" s="23">
        <f t="shared" si="2"/>
        <v>0</v>
      </c>
      <c r="G36" s="1">
        <f t="shared" si="1"/>
        <v>0</v>
      </c>
    </row>
    <row r="37" spans="1:7">
      <c r="B37" s="1" t="s">
        <v>153</v>
      </c>
      <c r="C37" s="8">
        <v>640633</v>
      </c>
      <c r="D37" s="8">
        <v>0</v>
      </c>
      <c r="E37" s="23">
        <f t="shared" si="0"/>
        <v>0</v>
      </c>
      <c r="F37" s="23">
        <f t="shared" si="2"/>
        <v>0</v>
      </c>
      <c r="G37" s="1">
        <f t="shared" si="1"/>
        <v>0</v>
      </c>
    </row>
    <row r="38" spans="1:7">
      <c r="B38" s="1" t="s">
        <v>185</v>
      </c>
      <c r="C38" s="8">
        <v>2189121</v>
      </c>
      <c r="D38" s="8">
        <v>0</v>
      </c>
      <c r="E38" s="23">
        <f t="shared" si="0"/>
        <v>0</v>
      </c>
      <c r="F38" s="23">
        <f t="shared" si="2"/>
        <v>0</v>
      </c>
      <c r="G38" s="1">
        <f t="shared" si="1"/>
        <v>0</v>
      </c>
    </row>
    <row r="39" spans="1:7">
      <c r="B39" s="1" t="s">
        <v>186</v>
      </c>
      <c r="C39" s="8">
        <v>318027.5</v>
      </c>
      <c r="D39" s="8">
        <v>0</v>
      </c>
      <c r="E39" s="23">
        <f t="shared" si="0"/>
        <v>0</v>
      </c>
      <c r="F39" s="23">
        <f t="shared" si="2"/>
        <v>0</v>
      </c>
      <c r="G39" s="1">
        <f t="shared" si="1"/>
        <v>0</v>
      </c>
    </row>
    <row r="40" spans="1:7">
      <c r="B40" s="32" t="s">
        <v>150</v>
      </c>
      <c r="C40" s="33">
        <v>169659.5</v>
      </c>
      <c r="D40" s="33">
        <v>0</v>
      </c>
      <c r="E40" s="34">
        <f t="shared" si="0"/>
        <v>0</v>
      </c>
      <c r="F40" s="34">
        <f t="shared" si="2"/>
        <v>0</v>
      </c>
      <c r="G40" s="32">
        <f t="shared" si="1"/>
        <v>0</v>
      </c>
    </row>
    <row r="41" spans="1:7" ht="13.5" thickBot="1">
      <c r="A41" s="24"/>
      <c r="B41" s="35" t="s">
        <v>151</v>
      </c>
      <c r="C41" s="36">
        <v>46697861.5</v>
      </c>
      <c r="D41" s="37">
        <f>SUM(D23:D40)</f>
        <v>0</v>
      </c>
      <c r="E41" s="38">
        <f t="shared" si="0"/>
        <v>0</v>
      </c>
      <c r="F41" s="38">
        <f t="shared" si="2"/>
        <v>0</v>
      </c>
      <c r="G41" s="35">
        <f t="shared" si="1"/>
        <v>0</v>
      </c>
    </row>
    <row r="42" spans="1:7">
      <c r="E42" s="8"/>
    </row>
  </sheetData>
  <hyperlinks>
    <hyperlink ref="B13" r:id="rId1"/>
  </hyperlinks>
  <pageMargins left="0.75" right="0.75" top="1" bottom="1" header="0.5" footer="0.5"/>
  <pageSetup paperSize="9" orientation="portrait" horizontalDpi="4294967292" verticalDpi="4294967292"/>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rgb="FFFF33CC"/>
  </sheetPr>
  <dimension ref="A2:G65"/>
  <sheetViews>
    <sheetView zoomScaleNormal="100" workbookViewId="0"/>
  </sheetViews>
  <sheetFormatPr baseColWidth="10" defaultColWidth="11" defaultRowHeight="12.75"/>
  <cols>
    <col min="1" max="1" width="7.375" style="285" customWidth="1"/>
    <col min="2" max="2" width="11" style="285"/>
    <col min="3" max="3" width="25.625" style="285" customWidth="1"/>
    <col min="4" max="4" width="22.625" style="285" customWidth="1"/>
    <col min="5" max="16384" width="11" style="285"/>
  </cols>
  <sheetData>
    <row r="2" spans="2:2">
      <c r="B2" s="284" t="s">
        <v>71</v>
      </c>
    </row>
    <row r="3" spans="2:2">
      <c r="B3" s="9" t="s">
        <v>951</v>
      </c>
    </row>
    <row r="5" spans="2:2">
      <c r="B5" s="284" t="s">
        <v>6</v>
      </c>
    </row>
    <row r="6" spans="2:2">
      <c r="B6" s="8">
        <f>D41</f>
        <v>-627.52866116181758</v>
      </c>
    </row>
    <row r="8" spans="2:2">
      <c r="B8" s="284" t="s">
        <v>100</v>
      </c>
    </row>
    <row r="9" spans="2:2">
      <c r="B9" s="285" t="s">
        <v>952</v>
      </c>
    </row>
    <row r="11" spans="2:2">
      <c r="B11" s="284" t="s">
        <v>29</v>
      </c>
    </row>
    <row r="12" spans="2:2">
      <c r="B12" s="16" t="s">
        <v>905</v>
      </c>
    </row>
    <row r="13" spans="2:2">
      <c r="B13" s="62" t="s">
        <v>52</v>
      </c>
    </row>
    <row r="14" spans="2:2">
      <c r="B14" s="10" t="s">
        <v>121</v>
      </c>
    </row>
    <row r="15" spans="2:2">
      <c r="B15" s="10"/>
    </row>
    <row r="16" spans="2:2">
      <c r="B16" s="10"/>
    </row>
    <row r="17" spans="1:7">
      <c r="B17" s="10"/>
    </row>
    <row r="18" spans="1:7">
      <c r="B18" s="10"/>
    </row>
    <row r="19" spans="1:7">
      <c r="B19" s="13" t="s">
        <v>30</v>
      </c>
    </row>
    <row r="20" spans="1:7">
      <c r="D20" s="40" t="s">
        <v>316</v>
      </c>
    </row>
    <row r="21" spans="1:7">
      <c r="C21" s="330" t="s">
        <v>227</v>
      </c>
    </row>
    <row r="22" spans="1:7" ht="26.25" thickBot="1">
      <c r="A22" s="22"/>
      <c r="B22" s="69"/>
      <c r="C22" s="69" t="s">
        <v>724</v>
      </c>
      <c r="D22" s="69" t="s">
        <v>148</v>
      </c>
      <c r="E22" s="69" t="s">
        <v>93</v>
      </c>
      <c r="F22" s="69" t="s">
        <v>147</v>
      </c>
      <c r="G22" s="69" t="s">
        <v>82</v>
      </c>
    </row>
    <row r="23" spans="1:7">
      <c r="B23" s="285" t="s">
        <v>83</v>
      </c>
      <c r="C23" s="8">
        <v>8400674</v>
      </c>
      <c r="D23" s="8">
        <f>C47</f>
        <v>0</v>
      </c>
      <c r="E23" s="23">
        <f t="shared" ref="E23:E41" si="0">D23*1000/C23</f>
        <v>0</v>
      </c>
      <c r="F23" s="23">
        <f>E23-E$41</f>
        <v>1.3438059924046364E-2</v>
      </c>
      <c r="G23" s="8">
        <f>F23*C23/1000</f>
        <v>112.88876061437826</v>
      </c>
    </row>
    <row r="24" spans="1:7">
      <c r="B24" s="285" t="s">
        <v>173</v>
      </c>
      <c r="C24" s="8">
        <v>1321616</v>
      </c>
      <c r="D24" s="8">
        <f t="shared" ref="D24:D40" si="1">C48</f>
        <v>0</v>
      </c>
      <c r="E24" s="23">
        <f t="shared" si="0"/>
        <v>0</v>
      </c>
      <c r="F24" s="23">
        <f t="shared" ref="F24:F41" si="2">E24-E$41</f>
        <v>1.3438059924046364E-2</v>
      </c>
      <c r="G24" s="8">
        <f t="shared" ref="G24:G40" si="3">F24*C24/1000</f>
        <v>17.759955004578458</v>
      </c>
    </row>
    <row r="25" spans="1:7">
      <c r="B25" s="285" t="s">
        <v>187</v>
      </c>
      <c r="C25" s="8">
        <v>1056492.5</v>
      </c>
      <c r="D25" s="8">
        <f t="shared" si="1"/>
        <v>0</v>
      </c>
      <c r="E25" s="23">
        <f t="shared" si="0"/>
        <v>0</v>
      </c>
      <c r="F25" s="23">
        <f t="shared" si="2"/>
        <v>1.3438059924046364E-2</v>
      </c>
      <c r="G25" s="8">
        <f t="shared" si="3"/>
        <v>14.197209524305554</v>
      </c>
    </row>
    <row r="26" spans="1:7">
      <c r="B26" s="285" t="s">
        <v>188</v>
      </c>
      <c r="C26" s="8">
        <v>1103960.5</v>
      </c>
      <c r="D26" s="8">
        <f t="shared" si="1"/>
        <v>0</v>
      </c>
      <c r="E26" s="23">
        <f t="shared" si="0"/>
        <v>0</v>
      </c>
      <c r="F26" s="23">
        <f t="shared" si="2"/>
        <v>1.3438059924046364E-2</v>
      </c>
      <c r="G26" s="8">
        <f t="shared" si="3"/>
        <v>14.835087352780187</v>
      </c>
    </row>
    <row r="27" spans="1:7">
      <c r="B27" s="285" t="s">
        <v>174</v>
      </c>
      <c r="C27" s="8">
        <v>2102560.5</v>
      </c>
      <c r="D27" s="8">
        <f t="shared" si="1"/>
        <v>0</v>
      </c>
      <c r="E27" s="23">
        <f t="shared" si="0"/>
        <v>0</v>
      </c>
      <c r="F27" s="23">
        <f t="shared" si="2"/>
        <v>1.3438059924046364E-2</v>
      </c>
      <c r="G27" s="8">
        <f t="shared" si="3"/>
        <v>28.254333992932885</v>
      </c>
    </row>
    <row r="28" spans="1:7">
      <c r="B28" s="285" t="s">
        <v>175</v>
      </c>
      <c r="C28" s="8">
        <v>586917.5</v>
      </c>
      <c r="D28" s="8">
        <f t="shared" si="1"/>
        <v>0</v>
      </c>
      <c r="E28" s="23">
        <f t="shared" si="0"/>
        <v>0</v>
      </c>
      <c r="F28" s="23">
        <f t="shared" si="2"/>
        <v>1.3438059924046364E-2</v>
      </c>
      <c r="G28" s="8">
        <f t="shared" si="3"/>
        <v>7.8870325354714828</v>
      </c>
    </row>
    <row r="29" spans="1:7">
      <c r="B29" s="285" t="s">
        <v>80</v>
      </c>
      <c r="C29" s="8">
        <v>2483421</v>
      </c>
      <c r="D29" s="8">
        <f t="shared" si="1"/>
        <v>0</v>
      </c>
      <c r="E29" s="23">
        <f t="shared" si="0"/>
        <v>0</v>
      </c>
      <c r="F29" s="23">
        <f t="shared" si="2"/>
        <v>1.3438059924046364E-2</v>
      </c>
      <c r="G29" s="8">
        <f t="shared" si="3"/>
        <v>33.372360214635151</v>
      </c>
    </row>
    <row r="30" spans="1:7">
      <c r="B30" s="285" t="s">
        <v>208</v>
      </c>
      <c r="C30" s="8">
        <v>2068901</v>
      </c>
      <c r="D30" s="8">
        <f t="shared" si="1"/>
        <v>0</v>
      </c>
      <c r="E30" s="23">
        <f t="shared" si="0"/>
        <v>0</v>
      </c>
      <c r="F30" s="23">
        <f t="shared" si="2"/>
        <v>1.3438059924046364E-2</v>
      </c>
      <c r="G30" s="8">
        <f t="shared" si="3"/>
        <v>27.802015614919448</v>
      </c>
    </row>
    <row r="31" spans="1:7">
      <c r="B31" s="285" t="s">
        <v>81</v>
      </c>
      <c r="C31" s="8">
        <v>7513504.5</v>
      </c>
      <c r="D31" s="8">
        <f t="shared" si="1"/>
        <v>0</v>
      </c>
      <c r="E31" s="23">
        <f t="shared" si="0"/>
        <v>0</v>
      </c>
      <c r="F31" s="23">
        <f t="shared" si="2"/>
        <v>1.3438059924046364E-2</v>
      </c>
      <c r="G31" s="8">
        <f t="shared" si="3"/>
        <v>100.96692371059201</v>
      </c>
    </row>
    <row r="32" spans="1:7">
      <c r="B32" s="285" t="s">
        <v>119</v>
      </c>
      <c r="C32" s="8">
        <v>4992766.5</v>
      </c>
      <c r="D32" s="8">
        <f t="shared" si="1"/>
        <v>0</v>
      </c>
      <c r="E32" s="23">
        <f t="shared" si="0"/>
        <v>0</v>
      </c>
      <c r="F32" s="23">
        <f t="shared" si="2"/>
        <v>1.3438059924046364E-2</v>
      </c>
      <c r="G32" s="8">
        <f t="shared" si="3"/>
        <v>67.093095413771223</v>
      </c>
    </row>
    <row r="33" spans="1:7">
      <c r="B33" s="285" t="s">
        <v>125</v>
      </c>
      <c r="C33" s="8">
        <v>1096314.5</v>
      </c>
      <c r="D33" s="8">
        <f t="shared" si="1"/>
        <v>0</v>
      </c>
      <c r="E33" s="23">
        <f t="shared" si="0"/>
        <v>0</v>
      </c>
      <c r="F33" s="23">
        <f t="shared" si="2"/>
        <v>1.3438059924046364E-2</v>
      </c>
      <c r="G33" s="8">
        <f t="shared" si="3"/>
        <v>14.732339946600927</v>
      </c>
    </row>
    <row r="34" spans="1:7">
      <c r="B34" s="285" t="s">
        <v>184</v>
      </c>
      <c r="C34" s="8">
        <v>2740521</v>
      </c>
      <c r="D34" s="8">
        <f t="shared" si="1"/>
        <v>0</v>
      </c>
      <c r="E34" s="23">
        <f t="shared" si="0"/>
        <v>0</v>
      </c>
      <c r="F34" s="23">
        <f t="shared" si="2"/>
        <v>1.3438059924046364E-2</v>
      </c>
      <c r="G34" s="8">
        <f t="shared" si="3"/>
        <v>36.827285421107469</v>
      </c>
    </row>
    <row r="35" spans="1:7">
      <c r="B35" s="285" t="s">
        <v>170</v>
      </c>
      <c r="C35" s="8">
        <v>6445718</v>
      </c>
      <c r="D35" s="8">
        <f t="shared" si="1"/>
        <v>0</v>
      </c>
      <c r="E35" s="23">
        <f t="shared" si="0"/>
        <v>0</v>
      </c>
      <c r="F35" s="23">
        <f t="shared" si="2"/>
        <v>1.3438059924046364E-2</v>
      </c>
      <c r="G35" s="8">
        <f t="shared" si="3"/>
        <v>86.617944737504274</v>
      </c>
    </row>
    <row r="36" spans="1:7">
      <c r="B36" s="285" t="s">
        <v>152</v>
      </c>
      <c r="C36" s="8">
        <v>1467053</v>
      </c>
      <c r="D36" s="8">
        <f t="shared" si="1"/>
        <v>0</v>
      </c>
      <c r="E36" s="23">
        <f t="shared" si="0"/>
        <v>0</v>
      </c>
      <c r="F36" s="23">
        <f t="shared" si="2"/>
        <v>1.3438059924046364E-2</v>
      </c>
      <c r="G36" s="8">
        <f t="shared" si="3"/>
        <v>19.714346125751991</v>
      </c>
    </row>
    <row r="37" spans="1:7">
      <c r="B37" s="285" t="s">
        <v>153</v>
      </c>
      <c r="C37" s="8">
        <v>640633</v>
      </c>
      <c r="D37" s="8">
        <f t="shared" si="1"/>
        <v>-627.52866116181758</v>
      </c>
      <c r="E37" s="23">
        <f t="shared" si="0"/>
        <v>-0.97954470213338618</v>
      </c>
      <c r="F37" s="23">
        <f t="shared" si="2"/>
        <v>-0.96610664220933984</v>
      </c>
      <c r="G37" s="8">
        <f t="shared" si="3"/>
        <v>-618.91979651849601</v>
      </c>
    </row>
    <row r="38" spans="1:7">
      <c r="B38" s="285" t="s">
        <v>185</v>
      </c>
      <c r="C38" s="8">
        <v>2189121</v>
      </c>
      <c r="D38" s="8">
        <f t="shared" si="1"/>
        <v>0</v>
      </c>
      <c r="E38" s="23">
        <f t="shared" si="0"/>
        <v>0</v>
      </c>
      <c r="F38" s="23">
        <f t="shared" si="2"/>
        <v>1.3438059924046364E-2</v>
      </c>
      <c r="G38" s="8">
        <f t="shared" si="3"/>
        <v>29.417539178988299</v>
      </c>
    </row>
    <row r="39" spans="1:7">
      <c r="B39" s="285" t="s">
        <v>186</v>
      </c>
      <c r="C39" s="8">
        <v>318027.5</v>
      </c>
      <c r="D39" s="8">
        <f t="shared" si="1"/>
        <v>0</v>
      </c>
      <c r="E39" s="23">
        <f t="shared" si="0"/>
        <v>0</v>
      </c>
      <c r="F39" s="23">
        <f t="shared" si="2"/>
        <v>1.3438059924046364E-2</v>
      </c>
      <c r="G39" s="8">
        <f t="shared" si="3"/>
        <v>4.2736726024946545</v>
      </c>
    </row>
    <row r="40" spans="1:7">
      <c r="B40" s="32" t="s">
        <v>150</v>
      </c>
      <c r="C40" s="33">
        <v>169659.5</v>
      </c>
      <c r="D40" s="8">
        <f t="shared" si="1"/>
        <v>0</v>
      </c>
      <c r="E40" s="34">
        <f t="shared" si="0"/>
        <v>0</v>
      </c>
      <c r="F40" s="34">
        <f t="shared" si="2"/>
        <v>1.3438059924046364E-2</v>
      </c>
      <c r="G40" s="33">
        <f t="shared" si="3"/>
        <v>2.2798945276837439</v>
      </c>
    </row>
    <row r="41" spans="1:7" ht="13.5" thickBot="1">
      <c r="A41" s="284"/>
      <c r="B41" s="35" t="s">
        <v>151</v>
      </c>
      <c r="C41" s="36">
        <v>46697861.5</v>
      </c>
      <c r="D41" s="37">
        <f>SUM(D23:D40)</f>
        <v>-627.52866116181758</v>
      </c>
      <c r="E41" s="38">
        <f t="shared" si="0"/>
        <v>-1.3438059924046364E-2</v>
      </c>
      <c r="F41" s="38">
        <f t="shared" si="2"/>
        <v>0</v>
      </c>
      <c r="G41" s="37">
        <f>F41*C41</f>
        <v>0</v>
      </c>
    </row>
    <row r="42" spans="1:7">
      <c r="E42" s="8"/>
    </row>
    <row r="45" spans="1:7">
      <c r="B45" s="94"/>
      <c r="C45" s="131" t="s">
        <v>592</v>
      </c>
    </row>
    <row r="46" spans="1:7" ht="39" thickBot="1">
      <c r="B46" s="95"/>
      <c r="C46" s="399" t="s">
        <v>593</v>
      </c>
    </row>
    <row r="47" spans="1:7">
      <c r="B47" s="94" t="s">
        <v>83</v>
      </c>
      <c r="C47" s="171">
        <v>0</v>
      </c>
      <c r="F47" s="125"/>
      <c r="G47" s="280"/>
    </row>
    <row r="48" spans="1:7">
      <c r="B48" s="94" t="s">
        <v>173</v>
      </c>
      <c r="C48" s="171">
        <v>0</v>
      </c>
      <c r="F48" s="125"/>
      <c r="G48" s="280"/>
    </row>
    <row r="49" spans="2:7">
      <c r="B49" s="94" t="s">
        <v>187</v>
      </c>
      <c r="C49" s="171">
        <v>0</v>
      </c>
      <c r="F49" s="125"/>
      <c r="G49" s="280"/>
    </row>
    <row r="50" spans="2:7">
      <c r="B50" s="94" t="s">
        <v>188</v>
      </c>
      <c r="C50" s="171">
        <v>0</v>
      </c>
      <c r="F50" s="125"/>
      <c r="G50" s="280"/>
    </row>
    <row r="51" spans="2:7">
      <c r="B51" s="94" t="s">
        <v>174</v>
      </c>
      <c r="C51" s="171">
        <v>0</v>
      </c>
      <c r="F51" s="125"/>
      <c r="G51" s="280"/>
    </row>
    <row r="52" spans="2:7">
      <c r="B52" s="94" t="s">
        <v>175</v>
      </c>
      <c r="C52" s="171">
        <v>0</v>
      </c>
      <c r="F52" s="125"/>
      <c r="G52" s="280"/>
    </row>
    <row r="53" spans="2:7">
      <c r="B53" s="94" t="s">
        <v>80</v>
      </c>
      <c r="C53" s="171">
        <v>0</v>
      </c>
      <c r="F53" s="125"/>
      <c r="G53" s="280"/>
    </row>
    <row r="54" spans="2:7">
      <c r="B54" s="94" t="s">
        <v>208</v>
      </c>
      <c r="C54" s="171">
        <v>0</v>
      </c>
      <c r="F54" s="125"/>
      <c r="G54" s="280"/>
    </row>
    <row r="55" spans="2:7">
      <c r="B55" s="94" t="s">
        <v>81</v>
      </c>
      <c r="C55" s="171">
        <v>0</v>
      </c>
      <c r="F55" s="125"/>
      <c r="G55" s="280"/>
    </row>
    <row r="56" spans="2:7">
      <c r="B56" s="94" t="s">
        <v>119</v>
      </c>
      <c r="C56" s="171">
        <v>0</v>
      </c>
      <c r="F56" s="125"/>
      <c r="G56" s="280"/>
    </row>
    <row r="57" spans="2:7">
      <c r="B57" s="94" t="s">
        <v>125</v>
      </c>
      <c r="C57" s="171">
        <v>0</v>
      </c>
      <c r="F57" s="125"/>
      <c r="G57" s="280"/>
    </row>
    <row r="58" spans="2:7">
      <c r="B58" s="94" t="s">
        <v>184</v>
      </c>
      <c r="C58" s="171">
        <v>0</v>
      </c>
      <c r="F58" s="125"/>
      <c r="G58" s="280"/>
    </row>
    <row r="59" spans="2:7">
      <c r="B59" s="94" t="s">
        <v>170</v>
      </c>
      <c r="C59" s="171">
        <v>0</v>
      </c>
      <c r="F59" s="125"/>
      <c r="G59" s="280"/>
    </row>
    <row r="60" spans="2:7">
      <c r="B60" s="94" t="s">
        <v>152</v>
      </c>
      <c r="C60" s="171">
        <v>0</v>
      </c>
      <c r="F60" s="125"/>
      <c r="G60" s="280"/>
    </row>
    <row r="61" spans="2:7">
      <c r="B61" s="94" t="s">
        <v>153</v>
      </c>
      <c r="C61" s="171">
        <v>-627.52866116181758</v>
      </c>
      <c r="F61" s="125"/>
      <c r="G61" s="280"/>
    </row>
    <row r="62" spans="2:7">
      <c r="B62" s="94" t="s">
        <v>185</v>
      </c>
      <c r="C62" s="171">
        <v>0</v>
      </c>
      <c r="F62" s="125"/>
      <c r="G62" s="280"/>
    </row>
    <row r="63" spans="2:7">
      <c r="B63" s="94" t="s">
        <v>186</v>
      </c>
      <c r="C63" s="171">
        <v>0</v>
      </c>
      <c r="F63" s="125"/>
      <c r="G63" s="280"/>
    </row>
    <row r="64" spans="2:7">
      <c r="B64" s="94" t="s">
        <v>150</v>
      </c>
      <c r="C64" s="171">
        <v>0</v>
      </c>
      <c r="F64" s="125"/>
      <c r="G64" s="280"/>
    </row>
    <row r="65" spans="2:7" ht="13.5" thickBot="1">
      <c r="B65" s="96" t="s">
        <v>287</v>
      </c>
      <c r="C65" s="173">
        <v>-627.52866116181758</v>
      </c>
      <c r="F65" s="125"/>
      <c r="G65" s="280"/>
    </row>
  </sheetData>
  <hyperlinks>
    <hyperlink ref="B13" r:id="rId1"/>
  </hyperlinks>
  <pageMargins left="0.75" right="0.75" top="1" bottom="1" header="0.5" footer="0.5"/>
  <pageSetup paperSize="9" orientation="portrait" horizontalDpi="4294967292" verticalDpi="4294967292"/>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FF33CC"/>
  </sheetPr>
  <dimension ref="A2:G65"/>
  <sheetViews>
    <sheetView zoomScaleNormal="100" workbookViewId="0"/>
  </sheetViews>
  <sheetFormatPr baseColWidth="10" defaultColWidth="11" defaultRowHeight="12.75"/>
  <cols>
    <col min="1" max="1" width="7.625" style="255" customWidth="1"/>
    <col min="2" max="2" width="11" style="255"/>
    <col min="3" max="3" width="23.875" style="255" customWidth="1"/>
    <col min="4" max="4" width="24.375" style="255" customWidth="1"/>
    <col min="5" max="16384" width="11" style="255"/>
  </cols>
  <sheetData>
    <row r="2" spans="2:2">
      <c r="B2" s="254" t="s">
        <v>71</v>
      </c>
    </row>
    <row r="3" spans="2:2">
      <c r="B3" s="9" t="s">
        <v>953</v>
      </c>
    </row>
    <row r="5" spans="2:2">
      <c r="B5" s="254" t="s">
        <v>32</v>
      </c>
    </row>
    <row r="6" spans="2:2">
      <c r="B6" s="30">
        <f>D41</f>
        <v>-99896.832286916935</v>
      </c>
    </row>
    <row r="8" spans="2:2">
      <c r="B8" s="254" t="s">
        <v>86</v>
      </c>
    </row>
    <row r="9" spans="2:2">
      <c r="B9" s="255" t="s">
        <v>954</v>
      </c>
    </row>
    <row r="11" spans="2:2">
      <c r="B11" s="254" t="s">
        <v>29</v>
      </c>
    </row>
    <row r="12" spans="2:2">
      <c r="B12" s="255" t="s">
        <v>165</v>
      </c>
    </row>
    <row r="13" spans="2:2">
      <c r="B13" s="62"/>
    </row>
    <row r="14" spans="2:2">
      <c r="B14" s="62"/>
    </row>
    <row r="15" spans="2:2">
      <c r="B15" s="62"/>
    </row>
    <row r="16" spans="2:2">
      <c r="B16" s="62"/>
    </row>
    <row r="17" spans="1:7">
      <c r="B17" s="10"/>
    </row>
    <row r="18" spans="1:7">
      <c r="B18" s="10"/>
    </row>
    <row r="19" spans="1:7">
      <c r="B19" s="13" t="s">
        <v>30</v>
      </c>
    </row>
    <row r="20" spans="1:7">
      <c r="D20" s="40" t="s">
        <v>316</v>
      </c>
    </row>
    <row r="21" spans="1:7">
      <c r="C21" s="330" t="s">
        <v>227</v>
      </c>
    </row>
    <row r="22" spans="1:7" ht="41.25" thickBot="1">
      <c r="A22" s="22"/>
      <c r="B22" s="68"/>
      <c r="C22" s="68" t="s">
        <v>724</v>
      </c>
      <c r="D22" s="68" t="s">
        <v>148</v>
      </c>
      <c r="E22" s="68" t="s">
        <v>93</v>
      </c>
      <c r="F22" s="68" t="s">
        <v>147</v>
      </c>
      <c r="G22" s="68" t="s">
        <v>82</v>
      </c>
    </row>
    <row r="23" spans="1:7">
      <c r="B23" s="255" t="s">
        <v>83</v>
      </c>
      <c r="C23" s="8">
        <v>8400674</v>
      </c>
      <c r="D23" s="8">
        <f>D47</f>
        <v>0</v>
      </c>
      <c r="E23" s="23">
        <f t="shared" ref="E23:E41" si="0">D23*1000/C23</f>
        <v>0</v>
      </c>
      <c r="F23" s="23">
        <f>E23-E$41</f>
        <v>2.1392164240094149</v>
      </c>
      <c r="G23" s="8">
        <f>F23*C23/1000</f>
        <v>17970.859793548869</v>
      </c>
    </row>
    <row r="24" spans="1:7">
      <c r="B24" s="255" t="s">
        <v>173</v>
      </c>
      <c r="C24" s="8">
        <v>1321616</v>
      </c>
      <c r="D24" s="8">
        <f t="shared" ref="D24:D40" si="1">D48</f>
        <v>0</v>
      </c>
      <c r="E24" s="23">
        <f t="shared" si="0"/>
        <v>0</v>
      </c>
      <c r="F24" s="23">
        <f t="shared" ref="F24:F41" si="2">E24-E$41</f>
        <v>2.1392164240094149</v>
      </c>
      <c r="G24" s="8">
        <f t="shared" ref="G24:G40" si="3">F24*C24/1000</f>
        <v>2827.2226534336269</v>
      </c>
    </row>
    <row r="25" spans="1:7">
      <c r="B25" s="255" t="s">
        <v>187</v>
      </c>
      <c r="C25" s="8">
        <v>1056492.5</v>
      </c>
      <c r="D25" s="8">
        <f t="shared" si="1"/>
        <v>0</v>
      </c>
      <c r="E25" s="23">
        <f t="shared" si="0"/>
        <v>0</v>
      </c>
      <c r="F25" s="23">
        <f t="shared" si="2"/>
        <v>2.1392164240094149</v>
      </c>
      <c r="G25" s="8">
        <f t="shared" si="3"/>
        <v>2260.0661078427665</v>
      </c>
    </row>
    <row r="26" spans="1:7">
      <c r="B26" s="255" t="s">
        <v>188</v>
      </c>
      <c r="C26" s="8">
        <v>1103960.5</v>
      </c>
      <c r="D26" s="8">
        <f t="shared" si="1"/>
        <v>0</v>
      </c>
      <c r="E26" s="23">
        <f t="shared" si="0"/>
        <v>0</v>
      </c>
      <c r="F26" s="23">
        <f t="shared" si="2"/>
        <v>2.1392164240094149</v>
      </c>
      <c r="G26" s="8">
        <f t="shared" si="3"/>
        <v>2361.6104330576459</v>
      </c>
    </row>
    <row r="27" spans="1:7">
      <c r="B27" s="255" t="s">
        <v>174</v>
      </c>
      <c r="C27" s="8">
        <v>2102560.5</v>
      </c>
      <c r="D27" s="8">
        <f t="shared" si="1"/>
        <v>0</v>
      </c>
      <c r="E27" s="23">
        <f t="shared" si="0"/>
        <v>0</v>
      </c>
      <c r="F27" s="23">
        <f t="shared" si="2"/>
        <v>2.1392164240094149</v>
      </c>
      <c r="G27" s="8">
        <f t="shared" si="3"/>
        <v>4497.8319540734474</v>
      </c>
    </row>
    <row r="28" spans="1:7">
      <c r="B28" s="255" t="s">
        <v>175</v>
      </c>
      <c r="C28" s="8">
        <v>586917.5</v>
      </c>
      <c r="D28" s="8">
        <f t="shared" si="1"/>
        <v>0</v>
      </c>
      <c r="E28" s="23">
        <f t="shared" si="0"/>
        <v>0</v>
      </c>
      <c r="F28" s="23">
        <f t="shared" si="2"/>
        <v>2.1392164240094149</v>
      </c>
      <c r="G28" s="8">
        <f t="shared" si="3"/>
        <v>1255.5435555385459</v>
      </c>
    </row>
    <row r="29" spans="1:7">
      <c r="B29" s="255" t="s">
        <v>80</v>
      </c>
      <c r="C29" s="8">
        <v>2483421</v>
      </c>
      <c r="D29" s="8">
        <f t="shared" si="1"/>
        <v>0</v>
      </c>
      <c r="E29" s="23">
        <f t="shared" si="0"/>
        <v>0</v>
      </c>
      <c r="F29" s="23">
        <f t="shared" si="2"/>
        <v>2.1392164240094149</v>
      </c>
      <c r="G29" s="8">
        <f t="shared" si="3"/>
        <v>5312.5749909298847</v>
      </c>
    </row>
    <row r="30" spans="1:7">
      <c r="B30" s="255" t="s">
        <v>208</v>
      </c>
      <c r="C30" s="8">
        <v>2068901</v>
      </c>
      <c r="D30" s="8">
        <f t="shared" si="1"/>
        <v>0</v>
      </c>
      <c r="E30" s="23">
        <f t="shared" si="0"/>
        <v>0</v>
      </c>
      <c r="F30" s="23">
        <f t="shared" si="2"/>
        <v>2.1392164240094149</v>
      </c>
      <c r="G30" s="8">
        <f t="shared" si="3"/>
        <v>4425.8269988495031</v>
      </c>
    </row>
    <row r="31" spans="1:7">
      <c r="B31" s="255" t="s">
        <v>81</v>
      </c>
      <c r="C31" s="8">
        <v>7513504.5</v>
      </c>
      <c r="D31" s="8">
        <f t="shared" si="1"/>
        <v>0</v>
      </c>
      <c r="E31" s="23">
        <f t="shared" si="0"/>
        <v>0</v>
      </c>
      <c r="F31" s="23">
        <f t="shared" si="2"/>
        <v>2.1392164240094149</v>
      </c>
      <c r="G31" s="8">
        <f t="shared" si="3"/>
        <v>16073.012228268648</v>
      </c>
    </row>
    <row r="32" spans="1:7">
      <c r="B32" s="255" t="s">
        <v>119</v>
      </c>
      <c r="C32" s="8">
        <v>4992766.5</v>
      </c>
      <c r="D32" s="8">
        <f t="shared" si="1"/>
        <v>0</v>
      </c>
      <c r="E32" s="23">
        <f t="shared" si="0"/>
        <v>0</v>
      </c>
      <c r="F32" s="23">
        <f t="shared" si="2"/>
        <v>2.1392164240094149</v>
      </c>
      <c r="G32" s="8">
        <f t="shared" si="3"/>
        <v>10680.608098044002</v>
      </c>
    </row>
    <row r="33" spans="1:7">
      <c r="B33" s="255" t="s">
        <v>125</v>
      </c>
      <c r="C33" s="8">
        <v>1096314.5</v>
      </c>
      <c r="D33" s="8">
        <f t="shared" si="1"/>
        <v>0</v>
      </c>
      <c r="E33" s="23">
        <f t="shared" si="0"/>
        <v>0</v>
      </c>
      <c r="F33" s="23">
        <f t="shared" si="2"/>
        <v>2.1392164240094149</v>
      </c>
      <c r="G33" s="8">
        <f t="shared" si="3"/>
        <v>2345.25398427967</v>
      </c>
    </row>
    <row r="34" spans="1:7">
      <c r="B34" s="255" t="s">
        <v>184</v>
      </c>
      <c r="C34" s="8">
        <v>2740521</v>
      </c>
      <c r="D34" s="8">
        <f t="shared" si="1"/>
        <v>0</v>
      </c>
      <c r="E34" s="23">
        <f t="shared" si="0"/>
        <v>0</v>
      </c>
      <c r="F34" s="23">
        <f t="shared" si="2"/>
        <v>2.1392164240094149</v>
      </c>
      <c r="G34" s="8">
        <f t="shared" si="3"/>
        <v>5862.5675335427059</v>
      </c>
    </row>
    <row r="35" spans="1:7">
      <c r="B35" s="255" t="s">
        <v>170</v>
      </c>
      <c r="C35" s="8">
        <v>6445718</v>
      </c>
      <c r="D35" s="8">
        <f t="shared" si="1"/>
        <v>0</v>
      </c>
      <c r="E35" s="23">
        <f t="shared" si="0"/>
        <v>0</v>
      </c>
      <c r="F35" s="23">
        <f t="shared" si="2"/>
        <v>2.1392164240094149</v>
      </c>
      <c r="G35" s="8">
        <f t="shared" si="3"/>
        <v>13788.785810133119</v>
      </c>
    </row>
    <row r="36" spans="1:7">
      <c r="B36" s="255" t="s">
        <v>152</v>
      </c>
      <c r="C36" s="8">
        <v>1467053</v>
      </c>
      <c r="D36" s="8">
        <f t="shared" si="1"/>
        <v>0</v>
      </c>
      <c r="E36" s="23">
        <f t="shared" si="0"/>
        <v>0</v>
      </c>
      <c r="F36" s="23">
        <f t="shared" si="2"/>
        <v>2.1392164240094149</v>
      </c>
      <c r="G36" s="8">
        <f t="shared" si="3"/>
        <v>3138.3438724922839</v>
      </c>
    </row>
    <row r="37" spans="1:7">
      <c r="B37" s="255" t="s">
        <v>153</v>
      </c>
      <c r="C37" s="8">
        <v>640633</v>
      </c>
      <c r="D37" s="8">
        <f t="shared" si="1"/>
        <v>-17104.30862713949</v>
      </c>
      <c r="E37" s="23">
        <f t="shared" si="0"/>
        <v>-26.699075175864326</v>
      </c>
      <c r="F37" s="23">
        <f t="shared" si="2"/>
        <v>-24.559858751854911</v>
      </c>
      <c r="G37" s="8">
        <f t="shared" si="3"/>
        <v>-15733.855991777067</v>
      </c>
    </row>
    <row r="38" spans="1:7">
      <c r="B38" s="255" t="s">
        <v>185</v>
      </c>
      <c r="C38" s="8">
        <v>2189121</v>
      </c>
      <c r="D38" s="8">
        <f t="shared" si="1"/>
        <v>-82792.523659777449</v>
      </c>
      <c r="E38" s="23">
        <f t="shared" si="0"/>
        <v>-37.819985126348634</v>
      </c>
      <c r="F38" s="23">
        <f t="shared" si="2"/>
        <v>-35.680768702339222</v>
      </c>
      <c r="G38" s="8">
        <f t="shared" si="3"/>
        <v>-78109.520062433541</v>
      </c>
    </row>
    <row r="39" spans="1:7">
      <c r="B39" s="32" t="s">
        <v>186</v>
      </c>
      <c r="C39" s="33">
        <v>318027.5</v>
      </c>
      <c r="D39" s="8">
        <f t="shared" si="1"/>
        <v>0</v>
      </c>
      <c r="E39" s="34">
        <f t="shared" si="0"/>
        <v>0</v>
      </c>
      <c r="F39" s="34">
        <f t="shared" si="2"/>
        <v>2.1392164240094149</v>
      </c>
      <c r="G39" s="33">
        <f t="shared" si="3"/>
        <v>680.32965128665421</v>
      </c>
    </row>
    <row r="40" spans="1:7">
      <c r="B40" s="32" t="s">
        <v>150</v>
      </c>
      <c r="C40" s="33">
        <v>169659.5</v>
      </c>
      <c r="D40" s="8">
        <f t="shared" si="1"/>
        <v>0</v>
      </c>
      <c r="E40" s="34">
        <f t="shared" si="0"/>
        <v>0</v>
      </c>
      <c r="F40" s="34">
        <f t="shared" si="2"/>
        <v>2.1392164240094149</v>
      </c>
      <c r="G40" s="33">
        <f t="shared" si="3"/>
        <v>362.93838888922534</v>
      </c>
    </row>
    <row r="41" spans="1:7" ht="13.5" thickBot="1">
      <c r="A41" s="254"/>
      <c r="B41" s="35" t="s">
        <v>151</v>
      </c>
      <c r="C41" s="36">
        <v>46697861.5</v>
      </c>
      <c r="D41" s="37">
        <f>SUM(D23:D40)</f>
        <v>-99896.832286916935</v>
      </c>
      <c r="E41" s="38">
        <f t="shared" si="0"/>
        <v>-2.1392164240094149</v>
      </c>
      <c r="F41" s="38">
        <f t="shared" si="2"/>
        <v>0</v>
      </c>
      <c r="G41" s="35">
        <f>F41*C41</f>
        <v>0</v>
      </c>
    </row>
    <row r="42" spans="1:7">
      <c r="E42" s="8"/>
    </row>
    <row r="45" spans="1:7">
      <c r="C45" s="26" t="s">
        <v>410</v>
      </c>
      <c r="D45" s="135" t="s">
        <v>955</v>
      </c>
    </row>
    <row r="46" spans="1:7" ht="26.25" thickBot="1">
      <c r="B46" s="93"/>
      <c r="C46" s="387" t="s">
        <v>408</v>
      </c>
      <c r="D46" s="392" t="s">
        <v>445</v>
      </c>
    </row>
    <row r="47" spans="1:7">
      <c r="B47" s="255" t="s">
        <v>83</v>
      </c>
      <c r="C47" s="51">
        <v>69292.497658127511</v>
      </c>
      <c r="D47" s="51">
        <v>0</v>
      </c>
      <c r="E47" s="125"/>
      <c r="F47" s="408"/>
    </row>
    <row r="48" spans="1:7">
      <c r="B48" s="255" t="s">
        <v>173</v>
      </c>
      <c r="C48" s="51">
        <v>0</v>
      </c>
      <c r="D48" s="51">
        <v>0</v>
      </c>
      <c r="E48" s="125"/>
      <c r="F48" s="408"/>
    </row>
    <row r="49" spans="2:6">
      <c r="B49" s="255" t="s">
        <v>187</v>
      </c>
      <c r="C49" s="51">
        <v>5155.7405522710433</v>
      </c>
      <c r="D49" s="51">
        <v>0</v>
      </c>
      <c r="E49" s="125"/>
      <c r="F49" s="408"/>
    </row>
    <row r="50" spans="2:6">
      <c r="B50" s="255" t="s">
        <v>188</v>
      </c>
      <c r="C50" s="51">
        <v>15633.007315140469</v>
      </c>
      <c r="D50" s="51">
        <v>0</v>
      </c>
      <c r="E50" s="125"/>
      <c r="F50" s="408"/>
    </row>
    <row r="51" spans="2:6">
      <c r="B51" s="255" t="s">
        <v>174</v>
      </c>
      <c r="C51" s="51">
        <v>-7867.3384945594298</v>
      </c>
      <c r="D51" s="51">
        <v>0</v>
      </c>
      <c r="E51" s="125"/>
      <c r="F51" s="408"/>
    </row>
    <row r="52" spans="2:6">
      <c r="B52" s="255" t="s">
        <v>175</v>
      </c>
      <c r="C52" s="51">
        <v>4510.6440899340405</v>
      </c>
      <c r="D52" s="51">
        <v>0</v>
      </c>
      <c r="E52" s="125"/>
      <c r="F52" s="408"/>
    </row>
    <row r="53" spans="2:6">
      <c r="B53" s="255" t="s">
        <v>80</v>
      </c>
      <c r="C53" s="51">
        <v>14839.513556993805</v>
      </c>
      <c r="D53" s="51">
        <v>0</v>
      </c>
      <c r="E53" s="125"/>
      <c r="F53" s="408"/>
    </row>
    <row r="54" spans="2:6">
      <c r="B54" s="255" t="s">
        <v>208</v>
      </c>
      <c r="C54" s="51">
        <v>8903.983800956521</v>
      </c>
      <c r="D54" s="51">
        <v>0</v>
      </c>
      <c r="E54" s="125"/>
      <c r="F54" s="408"/>
    </row>
    <row r="55" spans="2:6">
      <c r="B55" s="255" t="s">
        <v>81</v>
      </c>
      <c r="C55" s="51">
        <v>200246.82647196928</v>
      </c>
      <c r="D55" s="51">
        <v>0</v>
      </c>
      <c r="E55" s="125"/>
      <c r="F55" s="408"/>
    </row>
    <row r="56" spans="2:6">
      <c r="B56" s="255" t="s">
        <v>119</v>
      </c>
      <c r="C56" s="51">
        <v>138254.97211315786</v>
      </c>
      <c r="D56" s="51">
        <v>0</v>
      </c>
      <c r="E56" s="125"/>
      <c r="F56" s="408"/>
    </row>
    <row r="57" spans="2:6">
      <c r="B57" s="255" t="s">
        <v>125</v>
      </c>
      <c r="C57" s="51">
        <v>3948.1191657094937</v>
      </c>
      <c r="D57" s="51">
        <v>0</v>
      </c>
      <c r="E57" s="125"/>
      <c r="F57" s="408"/>
    </row>
    <row r="58" spans="2:6">
      <c r="B58" s="255" t="s">
        <v>184</v>
      </c>
      <c r="C58" s="51">
        <v>32497.979537764575</v>
      </c>
      <c r="D58" s="51">
        <v>0</v>
      </c>
      <c r="E58" s="125"/>
      <c r="F58" s="408"/>
    </row>
    <row r="59" spans="2:6">
      <c r="B59" s="255" t="s">
        <v>170</v>
      </c>
      <c r="C59" s="51">
        <v>-77314.609847711195</v>
      </c>
      <c r="D59" s="51">
        <v>0</v>
      </c>
      <c r="E59" s="125"/>
      <c r="F59" s="408"/>
    </row>
    <row r="60" spans="2:6">
      <c r="B60" s="255" t="s">
        <v>152</v>
      </c>
      <c r="C60" s="51">
        <v>8348.3268376717788</v>
      </c>
      <c r="D60" s="51">
        <v>0</v>
      </c>
      <c r="E60" s="125"/>
      <c r="F60" s="408"/>
    </row>
    <row r="61" spans="2:6">
      <c r="B61" s="255" t="s">
        <v>153</v>
      </c>
      <c r="C61" s="51">
        <v>-17104.30862713949</v>
      </c>
      <c r="D61" s="12">
        <f>C61</f>
        <v>-17104.30862713949</v>
      </c>
      <c r="E61" s="125"/>
      <c r="F61" s="408"/>
    </row>
    <row r="62" spans="2:6">
      <c r="B62" s="255" t="s">
        <v>185</v>
      </c>
      <c r="C62" s="51">
        <v>-82792.523659777449</v>
      </c>
      <c r="D62" s="12">
        <f>C62</f>
        <v>-82792.523659777449</v>
      </c>
      <c r="E62" s="125"/>
      <c r="F62" s="408"/>
    </row>
    <row r="63" spans="2:6">
      <c r="B63" s="255" t="s">
        <v>186</v>
      </c>
      <c r="C63" s="51">
        <v>0</v>
      </c>
      <c r="D63" s="51">
        <f>+C63</f>
        <v>0</v>
      </c>
      <c r="E63" s="125"/>
      <c r="F63" s="408"/>
    </row>
    <row r="64" spans="2:6">
      <c r="B64" s="255" t="s">
        <v>150</v>
      </c>
      <c r="C64" s="51">
        <v>10241.354515708535</v>
      </c>
      <c r="D64" s="51">
        <v>0</v>
      </c>
      <c r="E64" s="125"/>
      <c r="F64" s="408"/>
    </row>
    <row r="65" spans="2:6" ht="13.5" thickBot="1">
      <c r="B65" s="35" t="s">
        <v>151</v>
      </c>
      <c r="C65" s="103">
        <v>326794.18498621741</v>
      </c>
      <c r="D65" s="36">
        <f>SUM(D47:D64)</f>
        <v>-99896.832286916935</v>
      </c>
      <c r="E65" s="125"/>
      <c r="F65" s="408"/>
    </row>
  </sheetData>
  <pageMargins left="0.75" right="0.75" top="1" bottom="1" header="0.5" footer="0.5"/>
  <pageSetup paperSize="9" orientation="portrait" horizontalDpi="4294967292" verticalDpi="4294967292"/>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FF33CC"/>
  </sheetPr>
  <dimension ref="A2:G66"/>
  <sheetViews>
    <sheetView zoomScaleNormal="100" workbookViewId="0"/>
  </sheetViews>
  <sheetFormatPr baseColWidth="10" defaultColWidth="11" defaultRowHeight="12.75"/>
  <cols>
    <col min="1" max="1" width="6.125" style="257" customWidth="1"/>
    <col min="2" max="2" width="11" style="257"/>
    <col min="3" max="3" width="18.375" style="257" customWidth="1"/>
    <col min="4" max="4" width="23.5" style="257" customWidth="1"/>
    <col min="5" max="16384" width="11" style="257"/>
  </cols>
  <sheetData>
    <row r="2" spans="2:2">
      <c r="B2" s="256" t="s">
        <v>71</v>
      </c>
    </row>
    <row r="3" spans="2:2">
      <c r="B3" s="9" t="s">
        <v>956</v>
      </c>
    </row>
    <row r="5" spans="2:2">
      <c r="B5" s="256" t="s">
        <v>149</v>
      </c>
    </row>
    <row r="6" spans="2:2">
      <c r="B6" s="30">
        <f>D41</f>
        <v>17669.401567107569</v>
      </c>
    </row>
    <row r="8" spans="2:2">
      <c r="B8" s="256" t="s">
        <v>100</v>
      </c>
    </row>
    <row r="9" spans="2:2">
      <c r="B9" s="257" t="s">
        <v>950</v>
      </c>
    </row>
    <row r="11" spans="2:2">
      <c r="B11" s="256" t="s">
        <v>29</v>
      </c>
    </row>
    <row r="12" spans="2:2">
      <c r="B12" s="16" t="s">
        <v>905</v>
      </c>
    </row>
    <row r="13" spans="2:2">
      <c r="B13" s="62" t="s">
        <v>52</v>
      </c>
    </row>
    <row r="14" spans="2:2">
      <c r="B14" s="10" t="s">
        <v>121</v>
      </c>
    </row>
    <row r="15" spans="2:2">
      <c r="B15" s="10"/>
    </row>
    <row r="16" spans="2:2">
      <c r="B16" s="10"/>
    </row>
    <row r="17" spans="1:7">
      <c r="B17" s="10"/>
    </row>
    <row r="18" spans="1:7">
      <c r="B18" s="10"/>
    </row>
    <row r="19" spans="1:7">
      <c r="B19" s="13" t="s">
        <v>30</v>
      </c>
    </row>
    <row r="20" spans="1:7">
      <c r="D20" s="40" t="s">
        <v>316</v>
      </c>
    </row>
    <row r="21" spans="1:7">
      <c r="C21" s="330" t="s">
        <v>227</v>
      </c>
    </row>
    <row r="22" spans="1:7" ht="41.25" thickBot="1">
      <c r="A22" s="22"/>
      <c r="B22" s="68"/>
      <c r="C22" s="68" t="s">
        <v>724</v>
      </c>
      <c r="D22" s="68" t="s">
        <v>148</v>
      </c>
      <c r="E22" s="68" t="s">
        <v>93</v>
      </c>
      <c r="F22" s="68" t="s">
        <v>147</v>
      </c>
      <c r="G22" s="68" t="s">
        <v>82</v>
      </c>
    </row>
    <row r="23" spans="1:7">
      <c r="B23" s="257" t="s">
        <v>83</v>
      </c>
      <c r="C23" s="8">
        <v>8400674</v>
      </c>
      <c r="D23" s="12">
        <f>D48</f>
        <v>0</v>
      </c>
      <c r="E23" s="23">
        <f t="shared" ref="E23:E41" si="0">D23*1000/C23</f>
        <v>0</v>
      </c>
      <c r="F23" s="23">
        <f>E23-E$41</f>
        <v>-0.3783771033521004</v>
      </c>
      <c r="G23" s="8">
        <f>F23*C23/1000</f>
        <v>-3178.6226943253027</v>
      </c>
    </row>
    <row r="24" spans="1:7">
      <c r="B24" s="257" t="s">
        <v>173</v>
      </c>
      <c r="C24" s="8">
        <v>1321616</v>
      </c>
      <c r="D24" s="12">
        <f t="shared" ref="D24:D40" si="1">D49</f>
        <v>0</v>
      </c>
      <c r="E24" s="23">
        <f t="shared" si="0"/>
        <v>0</v>
      </c>
      <c r="F24" s="23">
        <f t="shared" ref="F24:F41" si="2">E24-E$41</f>
        <v>-0.3783771033521004</v>
      </c>
      <c r="G24" s="8">
        <f t="shared" ref="G24:G41" si="3">F24*C24/1000</f>
        <v>-500.06923382378949</v>
      </c>
    </row>
    <row r="25" spans="1:7">
      <c r="B25" s="257" t="s">
        <v>187</v>
      </c>
      <c r="C25" s="8">
        <v>1056492.5</v>
      </c>
      <c r="D25" s="12">
        <f t="shared" si="1"/>
        <v>0</v>
      </c>
      <c r="E25" s="23">
        <f t="shared" si="0"/>
        <v>0</v>
      </c>
      <c r="F25" s="23">
        <f t="shared" si="2"/>
        <v>-0.3783771033521004</v>
      </c>
      <c r="G25" s="8">
        <f t="shared" si="3"/>
        <v>-399.75257186321892</v>
      </c>
    </row>
    <row r="26" spans="1:7">
      <c r="B26" s="257" t="s">
        <v>188</v>
      </c>
      <c r="C26" s="8">
        <v>1103960.5</v>
      </c>
      <c r="D26" s="12">
        <f t="shared" si="1"/>
        <v>0</v>
      </c>
      <c r="E26" s="23">
        <f t="shared" si="0"/>
        <v>0</v>
      </c>
      <c r="F26" s="23">
        <f t="shared" si="2"/>
        <v>-0.3783771033521004</v>
      </c>
      <c r="G26" s="8">
        <f t="shared" si="3"/>
        <v>-417.7133762051364</v>
      </c>
    </row>
    <row r="27" spans="1:7">
      <c r="B27" s="257" t="s">
        <v>174</v>
      </c>
      <c r="C27" s="8">
        <v>2102560.5</v>
      </c>
      <c r="D27" s="12">
        <f t="shared" si="1"/>
        <v>0</v>
      </c>
      <c r="E27" s="23">
        <f t="shared" si="0"/>
        <v>0</v>
      </c>
      <c r="F27" s="23">
        <f t="shared" si="2"/>
        <v>-0.3783771033521004</v>
      </c>
      <c r="G27" s="8">
        <f t="shared" si="3"/>
        <v>-795.56075161254398</v>
      </c>
    </row>
    <row r="28" spans="1:7">
      <c r="B28" s="257" t="s">
        <v>175</v>
      </c>
      <c r="C28" s="8">
        <v>586917.5</v>
      </c>
      <c r="D28" s="12">
        <f t="shared" si="1"/>
        <v>0</v>
      </c>
      <c r="E28" s="23">
        <f t="shared" si="0"/>
        <v>0</v>
      </c>
      <c r="F28" s="23">
        <f t="shared" si="2"/>
        <v>-0.3783771033521004</v>
      </c>
      <c r="G28" s="8">
        <f t="shared" si="3"/>
        <v>-222.07614355665638</v>
      </c>
    </row>
    <row r="29" spans="1:7">
      <c r="B29" s="257" t="s">
        <v>80</v>
      </c>
      <c r="C29" s="8">
        <v>2483421</v>
      </c>
      <c r="D29" s="12">
        <f t="shared" si="1"/>
        <v>0</v>
      </c>
      <c r="E29" s="23">
        <f t="shared" si="0"/>
        <v>0</v>
      </c>
      <c r="F29" s="23">
        <f t="shared" si="2"/>
        <v>-0.3783771033521004</v>
      </c>
      <c r="G29" s="8">
        <f t="shared" si="3"/>
        <v>-939.66964438377647</v>
      </c>
    </row>
    <row r="30" spans="1:7">
      <c r="B30" s="257" t="s">
        <v>208</v>
      </c>
      <c r="C30" s="8">
        <v>2068901</v>
      </c>
      <c r="D30" s="12">
        <f t="shared" si="1"/>
        <v>0</v>
      </c>
      <c r="E30" s="23">
        <f t="shared" si="0"/>
        <v>0</v>
      </c>
      <c r="F30" s="23">
        <f t="shared" si="2"/>
        <v>-0.3783771033521004</v>
      </c>
      <c r="G30" s="8">
        <f t="shared" si="3"/>
        <v>-782.82476750226385</v>
      </c>
    </row>
    <row r="31" spans="1:7">
      <c r="B31" s="257" t="s">
        <v>81</v>
      </c>
      <c r="C31" s="8">
        <v>7513504.5</v>
      </c>
      <c r="D31" s="12">
        <f t="shared" si="1"/>
        <v>0</v>
      </c>
      <c r="E31" s="23">
        <f t="shared" si="0"/>
        <v>0</v>
      </c>
      <c r="F31" s="23">
        <f t="shared" si="2"/>
        <v>-0.3783771033521004</v>
      </c>
      <c r="G31" s="8">
        <f t="shared" si="3"/>
        <v>-2842.9380687329713</v>
      </c>
    </row>
    <row r="32" spans="1:7">
      <c r="B32" s="257" t="s">
        <v>119</v>
      </c>
      <c r="C32" s="8">
        <v>4992766.5</v>
      </c>
      <c r="D32" s="12">
        <f t="shared" si="1"/>
        <v>0</v>
      </c>
      <c r="E32" s="23">
        <f t="shared" si="0"/>
        <v>0</v>
      </c>
      <c r="F32" s="23">
        <f t="shared" si="2"/>
        <v>-0.3783771033521004</v>
      </c>
      <c r="G32" s="8">
        <f t="shared" si="3"/>
        <v>-1889.1485259834046</v>
      </c>
    </row>
    <row r="33" spans="1:7">
      <c r="B33" s="257" t="s">
        <v>125</v>
      </c>
      <c r="C33" s="8">
        <v>1096314.5</v>
      </c>
      <c r="D33" s="12">
        <f t="shared" si="1"/>
        <v>0</v>
      </c>
      <c r="E33" s="23">
        <f t="shared" si="0"/>
        <v>0</v>
      </c>
      <c r="F33" s="23">
        <f t="shared" si="2"/>
        <v>-0.3783771033521004</v>
      </c>
      <c r="G33" s="8">
        <f t="shared" si="3"/>
        <v>-414.82030487290626</v>
      </c>
    </row>
    <row r="34" spans="1:7">
      <c r="B34" s="257" t="s">
        <v>184</v>
      </c>
      <c r="C34" s="8">
        <v>2740521</v>
      </c>
      <c r="D34" s="12">
        <f t="shared" si="1"/>
        <v>0</v>
      </c>
      <c r="E34" s="23">
        <f t="shared" si="0"/>
        <v>0</v>
      </c>
      <c r="F34" s="23">
        <f t="shared" si="2"/>
        <v>-0.3783771033521004</v>
      </c>
      <c r="G34" s="8">
        <f t="shared" si="3"/>
        <v>-1036.9503976556016</v>
      </c>
    </row>
    <row r="35" spans="1:7">
      <c r="B35" s="257" t="s">
        <v>170</v>
      </c>
      <c r="C35" s="8">
        <v>6445718</v>
      </c>
      <c r="D35" s="12">
        <f t="shared" si="1"/>
        <v>0</v>
      </c>
      <c r="E35" s="23">
        <f t="shared" si="0"/>
        <v>0</v>
      </c>
      <c r="F35" s="23">
        <f t="shared" si="2"/>
        <v>-0.3783771033521004</v>
      </c>
      <c r="G35" s="8">
        <f t="shared" si="3"/>
        <v>-2438.9121058644937</v>
      </c>
    </row>
    <row r="36" spans="1:7">
      <c r="B36" s="257" t="s">
        <v>152</v>
      </c>
      <c r="C36" s="8">
        <v>1467053</v>
      </c>
      <c r="D36" s="12">
        <f t="shared" si="1"/>
        <v>0</v>
      </c>
      <c r="E36" s="23">
        <f t="shared" si="0"/>
        <v>0</v>
      </c>
      <c r="F36" s="23">
        <f t="shared" si="2"/>
        <v>-0.3783771033521004</v>
      </c>
      <c r="G36" s="8">
        <f t="shared" si="3"/>
        <v>-555.09926460400902</v>
      </c>
    </row>
    <row r="37" spans="1:7">
      <c r="B37" s="257" t="s">
        <v>153</v>
      </c>
      <c r="C37" s="8">
        <v>640633</v>
      </c>
      <c r="D37" s="12">
        <f t="shared" si="1"/>
        <v>-885.57562675937334</v>
      </c>
      <c r="E37" s="23">
        <f t="shared" si="0"/>
        <v>-1.3823446915150692</v>
      </c>
      <c r="F37" s="23">
        <f t="shared" si="2"/>
        <v>-1.7607217948671696</v>
      </c>
      <c r="G37" s="8">
        <f t="shared" si="3"/>
        <v>-1127.9764856111397</v>
      </c>
    </row>
    <row r="38" spans="1:7">
      <c r="B38" s="257" t="s">
        <v>185</v>
      </c>
      <c r="C38" s="8">
        <v>2189121</v>
      </c>
      <c r="D38" s="12">
        <f t="shared" si="1"/>
        <v>18554.97719386694</v>
      </c>
      <c r="E38" s="23">
        <f t="shared" si="0"/>
        <v>8.4759943346516433</v>
      </c>
      <c r="F38" s="23">
        <f t="shared" si="2"/>
        <v>8.0976172312995427</v>
      </c>
      <c r="G38" s="8">
        <f t="shared" si="3"/>
        <v>17726.663930999686</v>
      </c>
    </row>
    <row r="39" spans="1:7">
      <c r="B39" s="257" t="s">
        <v>186</v>
      </c>
      <c r="C39" s="8">
        <v>318027.5</v>
      </c>
      <c r="D39" s="12">
        <f t="shared" si="1"/>
        <v>0</v>
      </c>
      <c r="E39" s="23">
        <f t="shared" si="0"/>
        <v>0</v>
      </c>
      <c r="F39" s="23">
        <f t="shared" si="2"/>
        <v>-0.3783771033521004</v>
      </c>
      <c r="G39" s="8">
        <f t="shared" si="3"/>
        <v>-120.3343242363101</v>
      </c>
    </row>
    <row r="40" spans="1:7">
      <c r="B40" s="257" t="s">
        <v>150</v>
      </c>
      <c r="C40" s="8">
        <v>169659.5</v>
      </c>
      <c r="D40" s="12">
        <f t="shared" si="1"/>
        <v>0</v>
      </c>
      <c r="E40" s="23">
        <f t="shared" si="0"/>
        <v>0</v>
      </c>
      <c r="F40" s="23">
        <f t="shared" si="2"/>
        <v>-0.3783771033521004</v>
      </c>
      <c r="G40" s="8">
        <f t="shared" si="3"/>
        <v>-64.19527016616567</v>
      </c>
    </row>
    <row r="41" spans="1:7" ht="13.5" thickBot="1">
      <c r="A41" s="256"/>
      <c r="B41" s="35" t="s">
        <v>151</v>
      </c>
      <c r="C41" s="36">
        <v>46697861.5</v>
      </c>
      <c r="D41" s="138">
        <f>SUM(D23:D40)</f>
        <v>17669.401567107569</v>
      </c>
      <c r="E41" s="38">
        <f t="shared" si="0"/>
        <v>0.3783771033521004</v>
      </c>
      <c r="F41" s="38">
        <f t="shared" si="2"/>
        <v>0</v>
      </c>
      <c r="G41" s="36">
        <f t="shared" si="3"/>
        <v>0</v>
      </c>
    </row>
    <row r="42" spans="1:7">
      <c r="E42" s="8"/>
    </row>
    <row r="46" spans="1:7">
      <c r="B46" s="32"/>
      <c r="C46" s="26" t="s">
        <v>415</v>
      </c>
      <c r="D46" s="32"/>
    </row>
    <row r="47" spans="1:7" ht="27.75" customHeight="1" thickBot="1">
      <c r="B47" s="71"/>
      <c r="C47" s="392" t="s">
        <v>417</v>
      </c>
      <c r="D47" s="130" t="s">
        <v>418</v>
      </c>
    </row>
    <row r="48" spans="1:7">
      <c r="B48" s="257" t="s">
        <v>83</v>
      </c>
      <c r="C48" s="51">
        <v>14755.660179303755</v>
      </c>
      <c r="D48" s="51">
        <v>0</v>
      </c>
    </row>
    <row r="49" spans="2:4">
      <c r="B49" s="257" t="s">
        <v>173</v>
      </c>
      <c r="C49" s="51">
        <v>9335.148637799477</v>
      </c>
      <c r="D49" s="51">
        <v>0</v>
      </c>
    </row>
    <row r="50" spans="2:4">
      <c r="B50" s="257" t="s">
        <v>187</v>
      </c>
      <c r="C50" s="51">
        <v>5677.5698778682017</v>
      </c>
      <c r="D50" s="51">
        <v>0</v>
      </c>
    </row>
    <row r="51" spans="2:4">
      <c r="B51" s="257" t="s">
        <v>188</v>
      </c>
      <c r="C51" s="51">
        <v>-6472.47087904004</v>
      </c>
      <c r="D51" s="51">
        <v>0</v>
      </c>
    </row>
    <row r="52" spans="2:4">
      <c r="B52" s="257" t="s">
        <v>174</v>
      </c>
      <c r="C52" s="51">
        <v>20416.330848069862</v>
      </c>
      <c r="D52" s="51">
        <v>0</v>
      </c>
    </row>
    <row r="53" spans="2:4">
      <c r="B53" s="257" t="s">
        <v>175</v>
      </c>
      <c r="C53" s="51">
        <v>1667.4774666789217</v>
      </c>
      <c r="D53" s="51">
        <v>0</v>
      </c>
    </row>
    <row r="54" spans="2:4">
      <c r="B54" s="257" t="s">
        <v>80</v>
      </c>
      <c r="C54" s="51">
        <v>2932.1444057162735</v>
      </c>
      <c r="D54" s="51">
        <v>0</v>
      </c>
    </row>
    <row r="55" spans="2:4">
      <c r="B55" s="257" t="s">
        <v>208</v>
      </c>
      <c r="C55" s="51">
        <v>-5156.5422533292876</v>
      </c>
      <c r="D55" s="51">
        <v>0</v>
      </c>
    </row>
    <row r="56" spans="2:4">
      <c r="B56" s="257" t="s">
        <v>81</v>
      </c>
      <c r="C56" s="51">
        <v>52996.24780333988</v>
      </c>
      <c r="D56" s="51">
        <v>0</v>
      </c>
    </row>
    <row r="57" spans="2:4">
      <c r="B57" s="257" t="s">
        <v>119</v>
      </c>
      <c r="C57" s="51">
        <v>-6215.1879778737639</v>
      </c>
      <c r="D57" s="51">
        <v>0</v>
      </c>
    </row>
    <row r="58" spans="2:4">
      <c r="B58" s="257" t="s">
        <v>125</v>
      </c>
      <c r="C58" s="51">
        <v>4210.5285134957194</v>
      </c>
      <c r="D58" s="51">
        <v>0</v>
      </c>
    </row>
    <row r="59" spans="2:4">
      <c r="B59" s="257" t="s">
        <v>184</v>
      </c>
      <c r="C59" s="51">
        <v>-7488.2473156221167</v>
      </c>
      <c r="D59" s="51">
        <v>0</v>
      </c>
    </row>
    <row r="60" spans="2:4">
      <c r="B60" s="257" t="s">
        <v>170</v>
      </c>
      <c r="C60" s="51">
        <v>-96145.592606368999</v>
      </c>
      <c r="D60" s="51">
        <v>0</v>
      </c>
    </row>
    <row r="61" spans="2:4">
      <c r="B61" s="257" t="s">
        <v>152</v>
      </c>
      <c r="C61" s="51">
        <v>5821.7205408768605</v>
      </c>
      <c r="D61" s="51">
        <v>0</v>
      </c>
    </row>
    <row r="62" spans="2:4">
      <c r="B62" s="257" t="s">
        <v>153</v>
      </c>
      <c r="C62" s="51">
        <v>-885.57562675937334</v>
      </c>
      <c r="D62" s="49">
        <f>C62</f>
        <v>-885.57562675937334</v>
      </c>
    </row>
    <row r="63" spans="2:4">
      <c r="B63" s="257" t="s">
        <v>185</v>
      </c>
      <c r="C63" s="51">
        <v>18554.97719386694</v>
      </c>
      <c r="D63" s="49">
        <f>C63</f>
        <v>18554.97719386694</v>
      </c>
    </row>
    <row r="64" spans="2:4">
      <c r="B64" s="257" t="s">
        <v>186</v>
      </c>
      <c r="C64" s="51">
        <v>3665.2127590852015</v>
      </c>
      <c r="D64" s="51">
        <v>0</v>
      </c>
    </row>
    <row r="65" spans="2:4">
      <c r="B65" s="32" t="s">
        <v>150</v>
      </c>
      <c r="C65" s="51">
        <v>115.34361441985357</v>
      </c>
      <c r="D65" s="51">
        <v>0</v>
      </c>
    </row>
    <row r="66" spans="2:4" ht="13.5" thickBot="1">
      <c r="B66" s="71" t="s">
        <v>151</v>
      </c>
      <c r="C66" s="103">
        <v>17784.745181527371</v>
      </c>
      <c r="D66" s="74">
        <f>SUM(D48:D65)</f>
        <v>17669.401567107569</v>
      </c>
    </row>
  </sheetData>
  <hyperlinks>
    <hyperlink ref="B13" r:id="rId1"/>
  </hyperlinks>
  <pageMargins left="0.75" right="0.75" top="1" bottom="1" header="0.5" footer="0.5"/>
  <pageSetup orientation="portrait" horizontalDpi="4294967292" verticalDpi="4294967292"/>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FF33CC"/>
  </sheetPr>
  <dimension ref="A2:O93"/>
  <sheetViews>
    <sheetView zoomScaleNormal="100" workbookViewId="0"/>
  </sheetViews>
  <sheetFormatPr baseColWidth="10" defaultColWidth="11" defaultRowHeight="12.75"/>
  <cols>
    <col min="1" max="1" width="5" style="257" customWidth="1"/>
    <col min="2" max="2" width="15.375" style="257" customWidth="1"/>
    <col min="3" max="3" width="20.625" style="257" customWidth="1"/>
    <col min="4" max="4" width="15" style="257" customWidth="1"/>
    <col min="5" max="5" width="32.875" style="257" customWidth="1"/>
    <col min="6" max="6" width="16" style="257" customWidth="1"/>
    <col min="7" max="7" width="11" style="257"/>
    <col min="8" max="8" width="18.625" style="257" customWidth="1"/>
    <col min="9" max="9" width="17.5" style="257" customWidth="1"/>
    <col min="10" max="10" width="13.625" style="257" customWidth="1"/>
    <col min="11" max="11" width="16" style="257" customWidth="1"/>
    <col min="12" max="12" width="20" style="257" customWidth="1"/>
    <col min="13" max="13" width="18.125" style="257" customWidth="1"/>
    <col min="14" max="14" width="11" style="257"/>
    <col min="15" max="15" width="19.75" style="257" customWidth="1"/>
    <col min="16" max="16384" width="11" style="257"/>
  </cols>
  <sheetData>
    <row r="2" spans="2:3">
      <c r="B2" s="256" t="s">
        <v>71</v>
      </c>
    </row>
    <row r="3" spans="2:3">
      <c r="B3" s="9" t="s">
        <v>481</v>
      </c>
    </row>
    <row r="5" spans="2:3">
      <c r="B5" s="256" t="s">
        <v>32</v>
      </c>
    </row>
    <row r="6" spans="2:3" ht="13.5">
      <c r="B6" s="136">
        <f>D41</f>
        <v>2337338.1063700002</v>
      </c>
    </row>
    <row r="7" spans="2:3">
      <c r="B7" s="8"/>
    </row>
    <row r="8" spans="2:3">
      <c r="B8" s="256" t="s">
        <v>136</v>
      </c>
    </row>
    <row r="9" spans="2:3">
      <c r="B9" s="257" t="s">
        <v>957</v>
      </c>
    </row>
    <row r="11" spans="2:3">
      <c r="B11" s="257" t="s">
        <v>74</v>
      </c>
    </row>
    <row r="12" spans="2:3">
      <c r="B12" s="2" t="s">
        <v>958</v>
      </c>
      <c r="C12" s="3"/>
    </row>
    <row r="13" spans="2:3">
      <c r="B13" s="2" t="s">
        <v>219</v>
      </c>
    </row>
    <row r="19" spans="1:11">
      <c r="B19" s="13" t="s">
        <v>30</v>
      </c>
    </row>
    <row r="20" spans="1:11">
      <c r="D20" s="40" t="s">
        <v>316</v>
      </c>
    </row>
    <row r="21" spans="1:11">
      <c r="C21" s="330" t="s">
        <v>227</v>
      </c>
    </row>
    <row r="22" spans="1:11" ht="27.75" thickBot="1">
      <c r="A22" s="22"/>
      <c r="B22" s="68"/>
      <c r="C22" s="68" t="s">
        <v>724</v>
      </c>
      <c r="D22" s="278" t="s">
        <v>13</v>
      </c>
      <c r="E22" s="68" t="s">
        <v>93</v>
      </c>
      <c r="F22" s="68" t="s">
        <v>147</v>
      </c>
      <c r="G22" s="68" t="s">
        <v>82</v>
      </c>
    </row>
    <row r="23" spans="1:11">
      <c r="B23" s="257" t="s">
        <v>83</v>
      </c>
      <c r="C23" s="8">
        <v>8400674</v>
      </c>
      <c r="D23" s="8">
        <f>L49</f>
        <v>260792.14</v>
      </c>
      <c r="E23" s="23">
        <f t="shared" ref="E23:E41" si="0">D23*1000/C23</f>
        <v>31.044192406466433</v>
      </c>
      <c r="F23" s="23">
        <f>E$41-E23</f>
        <v>19.008166123270531</v>
      </c>
      <c r="G23" s="8">
        <f>F23*C23/1000</f>
        <v>159681.40693943953</v>
      </c>
    </row>
    <row r="24" spans="1:11">
      <c r="B24" s="257" t="s">
        <v>173</v>
      </c>
      <c r="C24" s="8">
        <v>1321616</v>
      </c>
      <c r="D24" s="8">
        <f t="shared" ref="D24:D40" si="1">L50</f>
        <v>83393.23000000001</v>
      </c>
      <c r="E24" s="23">
        <f t="shared" si="0"/>
        <v>63.099440382077709</v>
      </c>
      <c r="F24" s="23">
        <f t="shared" ref="F24:F41" si="2">E$41-E24</f>
        <v>-13.047081852340746</v>
      </c>
      <c r="G24" s="8">
        <f t="shared" ref="G24:G40" si="3">F24*C24/1000</f>
        <v>-17243.232129363168</v>
      </c>
      <c r="K24" s="525"/>
    </row>
    <row r="25" spans="1:11">
      <c r="B25" s="257" t="s">
        <v>187</v>
      </c>
      <c r="C25" s="8">
        <v>1056492.5</v>
      </c>
      <c r="D25" s="8">
        <f t="shared" si="1"/>
        <v>40307.300000000003</v>
      </c>
      <c r="E25" s="23">
        <f t="shared" si="0"/>
        <v>38.151998239457448</v>
      </c>
      <c r="F25" s="23">
        <f t="shared" si="2"/>
        <v>11.900360290279515</v>
      </c>
      <c r="G25" s="8">
        <f t="shared" si="3"/>
        <v>12572.641393978131</v>
      </c>
    </row>
    <row r="26" spans="1:11">
      <c r="B26" s="257" t="s">
        <v>188</v>
      </c>
      <c r="C26" s="8">
        <v>1103960.5</v>
      </c>
      <c r="D26" s="8">
        <f t="shared" si="1"/>
        <v>127282.31</v>
      </c>
      <c r="E26" s="23">
        <f t="shared" si="0"/>
        <v>115.29607264028016</v>
      </c>
      <c r="F26" s="23">
        <f t="shared" si="2"/>
        <v>-65.243714110543195</v>
      </c>
      <c r="G26" s="8">
        <f t="shared" si="3"/>
        <v>-72026.483251332334</v>
      </c>
    </row>
    <row r="27" spans="1:11">
      <c r="B27" s="257" t="s">
        <v>174</v>
      </c>
      <c r="C27" s="8">
        <v>2102560.5</v>
      </c>
      <c r="D27" s="8">
        <f t="shared" si="1"/>
        <v>131074.82637000002</v>
      </c>
      <c r="E27" s="23">
        <f t="shared" si="0"/>
        <v>62.340573015615966</v>
      </c>
      <c r="F27" s="23">
        <f t="shared" si="2"/>
        <v>-12.288214485879003</v>
      </c>
      <c r="G27" s="8">
        <f t="shared" si="3"/>
        <v>-25836.714393537</v>
      </c>
    </row>
    <row r="28" spans="1:11">
      <c r="B28" s="257" t="s">
        <v>175</v>
      </c>
      <c r="C28" s="8">
        <v>586917.5</v>
      </c>
      <c r="D28" s="8">
        <f t="shared" si="1"/>
        <v>39934.75</v>
      </c>
      <c r="E28" s="23">
        <f t="shared" si="0"/>
        <v>68.041504981534885</v>
      </c>
      <c r="F28" s="23">
        <f t="shared" si="2"/>
        <v>-17.989146451797922</v>
      </c>
      <c r="G28" s="8">
        <f t="shared" si="3"/>
        <v>-10558.144862623107</v>
      </c>
    </row>
    <row r="29" spans="1:11">
      <c r="B29" s="257" t="s">
        <v>80</v>
      </c>
      <c r="C29" s="8">
        <v>2483421</v>
      </c>
      <c r="D29" s="8">
        <f t="shared" si="1"/>
        <v>99027.07</v>
      </c>
      <c r="E29" s="23">
        <f t="shared" si="0"/>
        <v>39.875264806088055</v>
      </c>
      <c r="F29" s="23">
        <f t="shared" si="2"/>
        <v>10.177093723648909</v>
      </c>
      <c r="G29" s="8">
        <f t="shared" si="3"/>
        <v>25274.008272277897</v>
      </c>
    </row>
    <row r="30" spans="1:11">
      <c r="B30" s="257" t="s">
        <v>208</v>
      </c>
      <c r="C30" s="8">
        <v>2068901</v>
      </c>
      <c r="D30" s="8">
        <f t="shared" si="1"/>
        <v>30329.8</v>
      </c>
      <c r="E30" s="23">
        <f t="shared" si="0"/>
        <v>14.659860476649197</v>
      </c>
      <c r="F30" s="23">
        <f t="shared" si="2"/>
        <v>35.392498053087763</v>
      </c>
      <c r="G30" s="8">
        <f t="shared" si="3"/>
        <v>73223.574614531317</v>
      </c>
    </row>
    <row r="31" spans="1:11">
      <c r="B31" s="257" t="s">
        <v>81</v>
      </c>
      <c r="C31" s="8">
        <v>7513504.5</v>
      </c>
      <c r="D31" s="8">
        <f t="shared" si="1"/>
        <v>528559.24</v>
      </c>
      <c r="E31" s="23">
        <f t="shared" si="0"/>
        <v>70.347896910156905</v>
      </c>
      <c r="F31" s="23">
        <f t="shared" si="2"/>
        <v>-20.295538380419941</v>
      </c>
      <c r="G31" s="8">
        <f t="shared" si="3"/>
        <v>-152490.61895120793</v>
      </c>
    </row>
    <row r="32" spans="1:11">
      <c r="B32" s="257" t="s">
        <v>119</v>
      </c>
      <c r="C32" s="8">
        <v>4992766.5</v>
      </c>
      <c r="D32" s="8">
        <f t="shared" si="1"/>
        <v>397243.95</v>
      </c>
      <c r="E32" s="23">
        <f t="shared" si="0"/>
        <v>79.563895087022402</v>
      </c>
      <c r="F32" s="23">
        <f t="shared" si="2"/>
        <v>-29.511536557285439</v>
      </c>
      <c r="G32" s="8">
        <f t="shared" si="3"/>
        <v>-147344.21108674008</v>
      </c>
    </row>
    <row r="33" spans="1:15">
      <c r="B33" s="257" t="s">
        <v>125</v>
      </c>
      <c r="C33" s="8">
        <v>1096314.5</v>
      </c>
      <c r="D33" s="8">
        <f t="shared" si="1"/>
        <v>136444.89000000001</v>
      </c>
      <c r="E33" s="23">
        <f t="shared" si="0"/>
        <v>124.45779929025841</v>
      </c>
      <c r="F33" s="23">
        <f t="shared" si="2"/>
        <v>-74.405440760521444</v>
      </c>
      <c r="G33" s="8">
        <f t="shared" si="3"/>
        <v>-81571.763584650675</v>
      </c>
    </row>
    <row r="34" spans="1:15">
      <c r="B34" s="257" t="s">
        <v>184</v>
      </c>
      <c r="C34" s="8">
        <v>2740521</v>
      </c>
      <c r="D34" s="8">
        <f t="shared" si="1"/>
        <v>147995.46000000002</v>
      </c>
      <c r="E34" s="23">
        <f t="shared" si="0"/>
        <v>54.002673214326776</v>
      </c>
      <c r="F34" s="23">
        <f t="shared" si="2"/>
        <v>-3.9503146845898129</v>
      </c>
      <c r="G34" s="8">
        <f t="shared" si="3"/>
        <v>-10825.920349726759</v>
      </c>
    </row>
    <row r="35" spans="1:15">
      <c r="B35" s="257" t="s">
        <v>170</v>
      </c>
      <c r="C35" s="8">
        <v>6445718</v>
      </c>
      <c r="D35" s="8">
        <f t="shared" si="1"/>
        <v>6757</v>
      </c>
      <c r="E35" s="23">
        <f t="shared" si="0"/>
        <v>1.0482928356468588</v>
      </c>
      <c r="F35" s="23">
        <f t="shared" si="2"/>
        <v>49.004065694090102</v>
      </c>
      <c r="G35" s="8">
        <f t="shared" si="3"/>
        <v>315866.38831757911</v>
      </c>
    </row>
    <row r="36" spans="1:15">
      <c r="B36" s="257" t="s">
        <v>152</v>
      </c>
      <c r="C36" s="8">
        <v>1467053</v>
      </c>
      <c r="D36" s="8">
        <f t="shared" si="1"/>
        <v>72522.22</v>
      </c>
      <c r="E36" s="23">
        <f t="shared" si="0"/>
        <v>49.433946830823423</v>
      </c>
      <c r="F36" s="23">
        <f t="shared" si="2"/>
        <v>0.61841169891354042</v>
      </c>
      <c r="G36" s="8">
        <f t="shared" si="3"/>
        <v>907.24273812620618</v>
      </c>
    </row>
    <row r="37" spans="1:15">
      <c r="B37" s="257" t="s">
        <v>153</v>
      </c>
      <c r="C37" s="8">
        <v>640633</v>
      </c>
      <c r="D37" s="8">
        <f t="shared" si="1"/>
        <v>47851</v>
      </c>
      <c r="E37" s="23">
        <f t="shared" si="0"/>
        <v>74.693311146943728</v>
      </c>
      <c r="F37" s="23">
        <f t="shared" si="2"/>
        <v>-24.640952617206764</v>
      </c>
      <c r="G37" s="8">
        <f t="shared" si="3"/>
        <v>-15785.807398019022</v>
      </c>
    </row>
    <row r="38" spans="1:15">
      <c r="B38" s="257" t="s">
        <v>185</v>
      </c>
      <c r="C38" s="8">
        <v>2189121</v>
      </c>
      <c r="D38" s="8">
        <f t="shared" si="1"/>
        <v>160965.48000000001</v>
      </c>
      <c r="E38" s="23">
        <f t="shared" si="0"/>
        <v>73.529731796460766</v>
      </c>
      <c r="F38" s="23">
        <f t="shared" si="2"/>
        <v>-23.477373266723802</v>
      </c>
      <c r="G38" s="8">
        <f t="shared" si="3"/>
        <v>-51394.810843023683</v>
      </c>
    </row>
    <row r="39" spans="1:15">
      <c r="B39" s="257" t="s">
        <v>186</v>
      </c>
      <c r="C39" s="8">
        <v>318027.5</v>
      </c>
      <c r="D39" s="8">
        <f t="shared" si="1"/>
        <v>26857.440000000002</v>
      </c>
      <c r="E39" s="23">
        <f t="shared" si="0"/>
        <v>84.450055419735733</v>
      </c>
      <c r="F39" s="23">
        <f t="shared" si="2"/>
        <v>-34.39769688999877</v>
      </c>
      <c r="G39" s="8">
        <f t="shared" si="3"/>
        <v>-10939.413547684084</v>
      </c>
    </row>
    <row r="40" spans="1:15">
      <c r="B40" s="32" t="s">
        <v>150</v>
      </c>
      <c r="C40" s="8">
        <v>169659.5</v>
      </c>
      <c r="D40" s="8">
        <f t="shared" si="1"/>
        <v>0</v>
      </c>
      <c r="E40" s="34">
        <f t="shared" si="0"/>
        <v>0</v>
      </c>
      <c r="F40" s="34">
        <f t="shared" si="2"/>
        <v>50.052358529736964</v>
      </c>
      <c r="G40" s="33">
        <f t="shared" si="3"/>
        <v>8491.8581219759089</v>
      </c>
    </row>
    <row r="41" spans="1:15" ht="13.5" thickBot="1">
      <c r="A41" s="256"/>
      <c r="B41" s="35" t="s">
        <v>151</v>
      </c>
      <c r="C41" s="36">
        <v>46697861.5</v>
      </c>
      <c r="D41" s="37">
        <f>SUM(D23:D40)</f>
        <v>2337338.1063700002</v>
      </c>
      <c r="E41" s="38">
        <f t="shared" si="0"/>
        <v>50.052358529736964</v>
      </c>
      <c r="F41" s="118">
        <f t="shared" si="2"/>
        <v>0</v>
      </c>
      <c r="G41" s="37">
        <f>SUM(G23:G40)</f>
        <v>2.6193447411060333E-10</v>
      </c>
    </row>
    <row r="42" spans="1:15">
      <c r="E42" s="8"/>
    </row>
    <row r="46" spans="1:15">
      <c r="B46" s="72" t="s">
        <v>959</v>
      </c>
      <c r="K46" s="407"/>
      <c r="L46" s="525"/>
    </row>
    <row r="47" spans="1:15">
      <c r="F47" s="407"/>
      <c r="K47" s="111" t="s">
        <v>583</v>
      </c>
      <c r="L47" s="135" t="s">
        <v>967</v>
      </c>
      <c r="O47" s="111" t="s">
        <v>1204</v>
      </c>
    </row>
    <row r="48" spans="1:15" ht="42" thickBot="1">
      <c r="B48" s="71" t="s">
        <v>325</v>
      </c>
      <c r="C48" s="392" t="s">
        <v>469</v>
      </c>
      <c r="E48" s="71" t="s">
        <v>320</v>
      </c>
      <c r="F48" s="392" t="s">
        <v>544</v>
      </c>
      <c r="G48" s="130" t="s">
        <v>470</v>
      </c>
      <c r="H48" s="130" t="s">
        <v>471</v>
      </c>
      <c r="I48" s="392" t="s">
        <v>474</v>
      </c>
      <c r="J48" s="194" t="s">
        <v>479</v>
      </c>
      <c r="K48" s="392" t="s">
        <v>468</v>
      </c>
      <c r="L48" s="392" t="s">
        <v>1226</v>
      </c>
      <c r="N48" s="93"/>
      <c r="O48" s="392" t="s">
        <v>1203</v>
      </c>
    </row>
    <row r="49" spans="2:15" ht="15.75">
      <c r="B49" s="47" t="s">
        <v>157</v>
      </c>
      <c r="C49" s="51">
        <v>97506.240000000005</v>
      </c>
      <c r="D49" s="261"/>
      <c r="E49" s="257" t="s">
        <v>83</v>
      </c>
      <c r="F49" s="12">
        <f>C51</f>
        <v>173220.14</v>
      </c>
      <c r="G49" s="12"/>
      <c r="H49" s="12">
        <f>F49-G49</f>
        <v>173220.14</v>
      </c>
      <c r="I49" s="115"/>
      <c r="J49" s="8">
        <f>H49-I49</f>
        <v>173220.14</v>
      </c>
      <c r="K49" s="51">
        <v>87572</v>
      </c>
      <c r="L49" s="8">
        <f>J49+K49</f>
        <v>260792.14</v>
      </c>
      <c r="N49" s="527" t="s">
        <v>83</v>
      </c>
      <c r="O49" s="51">
        <v>75940.710000000006</v>
      </c>
    </row>
    <row r="50" spans="2:15" ht="15.75">
      <c r="B50" s="47" t="s">
        <v>158</v>
      </c>
      <c r="C50" s="51">
        <v>80286.460000000006</v>
      </c>
      <c r="D50" s="261"/>
      <c r="E50" s="257" t="s">
        <v>173</v>
      </c>
      <c r="F50" s="12">
        <f>C57</f>
        <v>54404.23</v>
      </c>
      <c r="G50" s="12"/>
      <c r="H50" s="12">
        <f t="shared" ref="H50:H66" si="4">F50-G50</f>
        <v>54404.23</v>
      </c>
      <c r="I50" s="115"/>
      <c r="J50" s="8">
        <f t="shared" ref="J50:J66" si="5">H50-I50</f>
        <v>54404.23</v>
      </c>
      <c r="K50" s="51">
        <v>28989</v>
      </c>
      <c r="L50" s="8">
        <f t="shared" ref="L50:L66" si="6">J50+K50</f>
        <v>83393.23000000001</v>
      </c>
      <c r="N50" s="527" t="s">
        <v>173</v>
      </c>
      <c r="O50" s="51"/>
    </row>
    <row r="51" spans="2:15" ht="15.75">
      <c r="B51" s="47" t="s">
        <v>159</v>
      </c>
      <c r="C51" s="51">
        <v>173220.14</v>
      </c>
      <c r="D51" s="261"/>
      <c r="E51" s="257" t="s">
        <v>187</v>
      </c>
      <c r="F51" s="12">
        <f>C52</f>
        <v>31304.6</v>
      </c>
      <c r="G51" s="12"/>
      <c r="H51" s="12">
        <f t="shared" si="4"/>
        <v>31304.6</v>
      </c>
      <c r="I51" s="51">
        <v>7596.3</v>
      </c>
      <c r="J51" s="8">
        <f t="shared" si="5"/>
        <v>23708.3</v>
      </c>
      <c r="K51" s="51">
        <v>16599</v>
      </c>
      <c r="L51" s="8">
        <f t="shared" si="6"/>
        <v>40307.300000000003</v>
      </c>
      <c r="N51" s="527" t="s">
        <v>187</v>
      </c>
      <c r="O51" s="51">
        <v>1564.09</v>
      </c>
    </row>
    <row r="52" spans="2:15" ht="15.75">
      <c r="B52" s="47" t="s">
        <v>160</v>
      </c>
      <c r="C52" s="51">
        <v>31304.6</v>
      </c>
      <c r="D52" s="261"/>
      <c r="E52" s="257" t="s">
        <v>188</v>
      </c>
      <c r="F52" s="12">
        <f>C61</f>
        <v>79569.31</v>
      </c>
      <c r="G52" s="12"/>
      <c r="H52" s="12">
        <f t="shared" si="4"/>
        <v>79569.31</v>
      </c>
      <c r="I52" s="115"/>
      <c r="J52" s="8">
        <f t="shared" si="5"/>
        <v>79569.31</v>
      </c>
      <c r="K52" s="51">
        <v>47713</v>
      </c>
      <c r="L52" s="8">
        <f t="shared" si="6"/>
        <v>127282.31</v>
      </c>
      <c r="N52" s="527" t="s">
        <v>188</v>
      </c>
      <c r="O52" s="51"/>
    </row>
    <row r="53" spans="2:15" ht="15.75">
      <c r="B53" s="47" t="s">
        <v>131</v>
      </c>
      <c r="C53" s="51">
        <v>23310.75</v>
      </c>
      <c r="D53" s="261"/>
      <c r="E53" s="257" t="s">
        <v>236</v>
      </c>
      <c r="F53" s="12">
        <f>C59</f>
        <v>503765.02</v>
      </c>
      <c r="G53" s="12">
        <f>E93</f>
        <v>401599.19362999999</v>
      </c>
      <c r="H53" s="12">
        <f t="shared" si="4"/>
        <v>102165.82637000002</v>
      </c>
      <c r="I53" s="115"/>
      <c r="J53" s="8">
        <f t="shared" si="5"/>
        <v>102165.82637000002</v>
      </c>
      <c r="K53" s="51">
        <v>28909</v>
      </c>
      <c r="L53" s="8">
        <f t="shared" si="6"/>
        <v>131074.82637000002</v>
      </c>
      <c r="N53" s="527" t="s">
        <v>236</v>
      </c>
      <c r="O53" s="51">
        <v>102979.75</v>
      </c>
    </row>
    <row r="54" spans="2:15" ht="15.75">
      <c r="B54" s="47" t="s">
        <v>96</v>
      </c>
      <c r="C54" s="51">
        <v>14488.44</v>
      </c>
      <c r="D54" s="262"/>
      <c r="E54" s="257" t="s">
        <v>175</v>
      </c>
      <c r="F54" s="12">
        <f>C53</f>
        <v>23310.75</v>
      </c>
      <c r="G54" s="12"/>
      <c r="H54" s="12">
        <f t="shared" si="4"/>
        <v>23310.75</v>
      </c>
      <c r="I54" s="115"/>
      <c r="J54" s="8">
        <f t="shared" si="5"/>
        <v>23310.75</v>
      </c>
      <c r="K54" s="51">
        <v>16624</v>
      </c>
      <c r="L54" s="8">
        <f t="shared" si="6"/>
        <v>39934.75</v>
      </c>
      <c r="N54" s="527" t="s">
        <v>175</v>
      </c>
      <c r="O54" s="51"/>
    </row>
    <row r="55" spans="2:15" ht="15.75">
      <c r="B55" s="47" t="s">
        <v>115</v>
      </c>
      <c r="C55" s="51">
        <v>50233.84</v>
      </c>
      <c r="D55" s="261"/>
      <c r="E55" s="257" t="s">
        <v>80</v>
      </c>
      <c r="F55" s="12">
        <f>C63</f>
        <v>63760.07</v>
      </c>
      <c r="G55" s="12"/>
      <c r="H55" s="12">
        <f t="shared" si="4"/>
        <v>63760.07</v>
      </c>
      <c r="I55" s="414"/>
      <c r="J55" s="8">
        <f t="shared" si="5"/>
        <v>63760.07</v>
      </c>
      <c r="K55" s="51">
        <v>35267</v>
      </c>
      <c r="L55" s="8">
        <f t="shared" si="6"/>
        <v>99027.07</v>
      </c>
      <c r="N55" s="527" t="s">
        <v>80</v>
      </c>
      <c r="O55" s="51"/>
    </row>
    <row r="56" spans="2:15" ht="15.75">
      <c r="B56" s="47" t="s">
        <v>108</v>
      </c>
      <c r="C56" s="51">
        <v>285463.95</v>
      </c>
      <c r="D56" s="261"/>
      <c r="E56" s="257" t="s">
        <v>208</v>
      </c>
      <c r="F56" s="12">
        <f>C58</f>
        <v>14236.8</v>
      </c>
      <c r="G56" s="12"/>
      <c r="H56" s="12">
        <f t="shared" si="4"/>
        <v>14236.8</v>
      </c>
      <c r="I56" s="115"/>
      <c r="J56" s="8">
        <f t="shared" si="5"/>
        <v>14236.8</v>
      </c>
      <c r="K56" s="51">
        <v>16093</v>
      </c>
      <c r="L56" s="8">
        <f t="shared" si="6"/>
        <v>30329.8</v>
      </c>
      <c r="N56" s="527" t="s">
        <v>208</v>
      </c>
      <c r="O56" s="51"/>
    </row>
    <row r="57" spans="2:15" ht="15.75">
      <c r="B57" s="47" t="s">
        <v>109</v>
      </c>
      <c r="C57" s="51">
        <v>54404.23</v>
      </c>
      <c r="D57" s="261"/>
      <c r="E57" s="257" t="s">
        <v>81</v>
      </c>
      <c r="F57" s="12">
        <f>C49</f>
        <v>97506.240000000005</v>
      </c>
      <c r="G57" s="12"/>
      <c r="H57" s="12">
        <f t="shared" si="4"/>
        <v>97506.240000000005</v>
      </c>
      <c r="I57" s="115"/>
      <c r="J57" s="8">
        <f t="shared" si="5"/>
        <v>97506.240000000005</v>
      </c>
      <c r="K57" s="51">
        <v>431053</v>
      </c>
      <c r="L57" s="8">
        <f t="shared" si="6"/>
        <v>528559.24</v>
      </c>
      <c r="N57" s="527" t="s">
        <v>81</v>
      </c>
      <c r="O57" s="51">
        <v>2682.51</v>
      </c>
    </row>
    <row r="58" spans="2:15" ht="15.75">
      <c r="B58" s="47" t="s">
        <v>110</v>
      </c>
      <c r="C58" s="51">
        <v>14236.8</v>
      </c>
      <c r="D58" s="261"/>
      <c r="E58" s="257" t="s">
        <v>119</v>
      </c>
      <c r="F58" s="12">
        <f>C56</f>
        <v>285463.95</v>
      </c>
      <c r="G58" s="12"/>
      <c r="H58" s="12">
        <f t="shared" si="4"/>
        <v>285463.95</v>
      </c>
      <c r="I58" s="115"/>
      <c r="J58" s="8">
        <f t="shared" si="5"/>
        <v>285463.95</v>
      </c>
      <c r="K58" s="51">
        <v>111780</v>
      </c>
      <c r="L58" s="8">
        <f t="shared" si="6"/>
        <v>397243.95</v>
      </c>
      <c r="N58" s="527" t="s">
        <v>119</v>
      </c>
      <c r="O58" s="51"/>
    </row>
    <row r="59" spans="2:15" ht="15.75">
      <c r="B59" s="47" t="s">
        <v>111</v>
      </c>
      <c r="C59" s="51">
        <v>503765.02</v>
      </c>
      <c r="D59" s="261"/>
      <c r="E59" s="257" t="s">
        <v>125</v>
      </c>
      <c r="F59" s="12">
        <f>C60</f>
        <v>132215.89000000001</v>
      </c>
      <c r="G59" s="12"/>
      <c r="H59" s="12">
        <f t="shared" si="4"/>
        <v>132215.89000000001</v>
      </c>
      <c r="I59" s="115"/>
      <c r="J59" s="8">
        <f t="shared" si="5"/>
        <v>132215.89000000001</v>
      </c>
      <c r="K59" s="51">
        <v>4229</v>
      </c>
      <c r="L59" s="8">
        <f t="shared" si="6"/>
        <v>136444.89000000001</v>
      </c>
      <c r="N59" s="527" t="s">
        <v>125</v>
      </c>
      <c r="O59" s="51">
        <v>3699.94</v>
      </c>
    </row>
    <row r="60" spans="2:15" ht="15.75">
      <c r="B60" s="47" t="s">
        <v>112</v>
      </c>
      <c r="C60" s="51">
        <v>132215.89000000001</v>
      </c>
      <c r="D60" s="262"/>
      <c r="E60" s="257" t="s">
        <v>184</v>
      </c>
      <c r="F60" s="12">
        <f>C50</f>
        <v>80286.460000000006</v>
      </c>
      <c r="G60" s="12"/>
      <c r="H60" s="12">
        <f t="shared" si="4"/>
        <v>80286.460000000006</v>
      </c>
      <c r="I60" s="115"/>
      <c r="J60" s="8">
        <f t="shared" si="5"/>
        <v>80286.460000000006</v>
      </c>
      <c r="K60" s="51">
        <v>67709</v>
      </c>
      <c r="L60" s="8">
        <f t="shared" si="6"/>
        <v>147995.46000000002</v>
      </c>
      <c r="N60" s="527" t="s">
        <v>184</v>
      </c>
      <c r="O60" s="51"/>
    </row>
    <row r="61" spans="2:15" ht="15.75">
      <c r="B61" s="47" t="s">
        <v>55</v>
      </c>
      <c r="C61" s="51">
        <v>79569.31</v>
      </c>
      <c r="D61" s="261"/>
      <c r="E61" s="257" t="s">
        <v>170</v>
      </c>
      <c r="F61" s="12">
        <f>C62</f>
        <v>5442</v>
      </c>
      <c r="G61" s="12"/>
      <c r="H61" s="12">
        <f t="shared" si="4"/>
        <v>5442</v>
      </c>
      <c r="I61" s="51"/>
      <c r="J61" s="8">
        <f t="shared" si="5"/>
        <v>5442</v>
      </c>
      <c r="K61" s="51">
        <v>1315</v>
      </c>
      <c r="L61" s="8">
        <f t="shared" si="6"/>
        <v>6757</v>
      </c>
      <c r="N61" s="527" t="s">
        <v>170</v>
      </c>
      <c r="O61" s="51"/>
    </row>
    <row r="62" spans="2:15" ht="15.75">
      <c r="B62" s="47" t="s">
        <v>56</v>
      </c>
      <c r="C62" s="51">
        <v>5442</v>
      </c>
      <c r="D62" s="261"/>
      <c r="E62" s="257" t="s">
        <v>152</v>
      </c>
      <c r="F62" s="12">
        <f>C55</f>
        <v>50233.84</v>
      </c>
      <c r="G62" s="12"/>
      <c r="H62" s="12">
        <f t="shared" si="4"/>
        <v>50233.84</v>
      </c>
      <c r="I62" s="51">
        <v>1784.62</v>
      </c>
      <c r="J62" s="8">
        <f t="shared" si="5"/>
        <v>48449.219999999994</v>
      </c>
      <c r="K62" s="51">
        <v>24073</v>
      </c>
      <c r="L62" s="8">
        <f t="shared" si="6"/>
        <v>72522.22</v>
      </c>
      <c r="N62" s="527" t="s">
        <v>152</v>
      </c>
      <c r="O62" s="51"/>
    </row>
    <row r="63" spans="2:15" ht="15.75">
      <c r="B63" s="47" t="s">
        <v>114</v>
      </c>
      <c r="C63" s="51">
        <v>63760.07</v>
      </c>
      <c r="D63" s="261"/>
      <c r="E63" s="257" t="s">
        <v>153</v>
      </c>
      <c r="F63" s="51">
        <v>0</v>
      </c>
      <c r="G63" s="12"/>
      <c r="H63" s="12">
        <f t="shared" si="4"/>
        <v>0</v>
      </c>
      <c r="I63" s="115"/>
      <c r="J63" s="8">
        <f t="shared" si="5"/>
        <v>0</v>
      </c>
      <c r="K63" s="51">
        <v>47851</v>
      </c>
      <c r="L63" s="8">
        <f t="shared" si="6"/>
        <v>47851</v>
      </c>
      <c r="N63" s="527" t="s">
        <v>153</v>
      </c>
      <c r="O63" s="51"/>
    </row>
    <row r="64" spans="2:15" ht="15.75">
      <c r="B64" s="70" t="s">
        <v>126</v>
      </c>
      <c r="C64" s="73">
        <v>0</v>
      </c>
      <c r="D64" s="261"/>
      <c r="E64" s="257" t="s">
        <v>185</v>
      </c>
      <c r="F64" s="51">
        <v>8509.48</v>
      </c>
      <c r="G64" s="12"/>
      <c r="H64" s="12">
        <f t="shared" si="4"/>
        <v>8509.48</v>
      </c>
      <c r="I64" s="115"/>
      <c r="J64" s="8">
        <f t="shared" si="5"/>
        <v>8509.48</v>
      </c>
      <c r="K64" s="51">
        <v>152456</v>
      </c>
      <c r="L64" s="8">
        <f t="shared" si="6"/>
        <v>160965.48000000001</v>
      </c>
      <c r="N64" s="527" t="s">
        <v>185</v>
      </c>
      <c r="O64" s="51"/>
    </row>
    <row r="65" spans="2:15" ht="16.5" thickBot="1">
      <c r="B65" s="37" t="s">
        <v>178</v>
      </c>
      <c r="C65" s="74">
        <f>SUM(C49:C64)</f>
        <v>1609207.74</v>
      </c>
      <c r="D65" s="261"/>
      <c r="E65" s="32" t="s">
        <v>186</v>
      </c>
      <c r="F65" s="49">
        <f>C54</f>
        <v>14488.44</v>
      </c>
      <c r="G65" s="49"/>
      <c r="H65" s="12">
        <f t="shared" si="4"/>
        <v>14488.44</v>
      </c>
      <c r="I65" s="73">
        <v>1337</v>
      </c>
      <c r="J65" s="8">
        <f t="shared" si="5"/>
        <v>13151.44</v>
      </c>
      <c r="K65" s="73">
        <v>13706</v>
      </c>
      <c r="L65" s="8">
        <f t="shared" si="6"/>
        <v>26857.440000000002</v>
      </c>
      <c r="N65" s="32" t="s">
        <v>186</v>
      </c>
      <c r="O65" s="51"/>
    </row>
    <row r="66" spans="2:15">
      <c r="E66" s="32" t="s">
        <v>1099</v>
      </c>
      <c r="F66" s="49">
        <f>C64</f>
        <v>0</v>
      </c>
      <c r="G66" s="49"/>
      <c r="H66" s="12">
        <f t="shared" si="4"/>
        <v>0</v>
      </c>
      <c r="I66" s="140"/>
      <c r="J66" s="8">
        <f t="shared" si="5"/>
        <v>0</v>
      </c>
      <c r="K66" s="140"/>
      <c r="L66" s="8">
        <f t="shared" si="6"/>
        <v>0</v>
      </c>
      <c r="N66" s="32" t="s">
        <v>1099</v>
      </c>
      <c r="O66" s="51"/>
    </row>
    <row r="67" spans="2:15" s="300" customFormat="1" ht="14.25" thickBot="1">
      <c r="E67" s="292" t="s">
        <v>151</v>
      </c>
      <c r="F67" s="314">
        <f t="shared" ref="F67:L67" si="7">SUM(F49:F66)</f>
        <v>1617717.22</v>
      </c>
      <c r="G67" s="314">
        <f t="shared" si="7"/>
        <v>401599.19362999999</v>
      </c>
      <c r="H67" s="314">
        <f t="shared" si="7"/>
        <v>1216118.0263699999</v>
      </c>
      <c r="I67" s="314">
        <f t="shared" si="7"/>
        <v>10717.92</v>
      </c>
      <c r="J67" s="314">
        <f t="shared" si="7"/>
        <v>1205400.1063699999</v>
      </c>
      <c r="K67" s="314">
        <f t="shared" si="7"/>
        <v>1131938</v>
      </c>
      <c r="L67" s="526">
        <f t="shared" si="7"/>
        <v>2337338.1063700002</v>
      </c>
      <c r="N67" s="292" t="s">
        <v>151</v>
      </c>
      <c r="O67" s="314">
        <f t="shared" ref="O67" si="8">SUM(O49:O66)</f>
        <v>186867</v>
      </c>
    </row>
    <row r="68" spans="2:15">
      <c r="L68" s="525"/>
    </row>
    <row r="69" spans="2:15">
      <c r="B69" s="83" t="s">
        <v>960</v>
      </c>
      <c r="L69" s="525"/>
      <c r="N69" s="519"/>
    </row>
    <row r="70" spans="2:15">
      <c r="B70" s="257" t="s">
        <v>961</v>
      </c>
    </row>
    <row r="71" spans="2:15" s="427" customFormat="1">
      <c r="B71" s="427" t="s">
        <v>1100</v>
      </c>
    </row>
    <row r="72" spans="2:15" s="427" customFormat="1"/>
    <row r="73" spans="2:15">
      <c r="B73" s="83" t="s">
        <v>962</v>
      </c>
    </row>
    <row r="74" spans="2:15">
      <c r="B74" s="257" t="s">
        <v>472</v>
      </c>
    </row>
    <row r="75" spans="2:15">
      <c r="B75" s="257" t="s">
        <v>473</v>
      </c>
    </row>
    <row r="76" spans="2:15" s="427" customFormat="1"/>
    <row r="77" spans="2:15">
      <c r="B77" s="83" t="s">
        <v>478</v>
      </c>
    </row>
    <row r="78" spans="2:15">
      <c r="B78" s="257" t="s">
        <v>963</v>
      </c>
    </row>
    <row r="79" spans="2:15">
      <c r="B79" s="257" t="s">
        <v>475</v>
      </c>
    </row>
    <row r="81" spans="2:5" s="519" customFormat="1">
      <c r="B81" s="83" t="s">
        <v>1201</v>
      </c>
    </row>
    <row r="82" spans="2:5" s="519" customFormat="1">
      <c r="B82" s="83" t="s">
        <v>1202</v>
      </c>
    </row>
    <row r="83" spans="2:5" s="519" customFormat="1"/>
    <row r="85" spans="2:5">
      <c r="B85" s="72" t="s">
        <v>477</v>
      </c>
    </row>
    <row r="86" spans="2:5">
      <c r="B86" s="257" t="s">
        <v>476</v>
      </c>
    </row>
    <row r="87" spans="2:5" s="407" customFormat="1">
      <c r="B87" s="297" t="s">
        <v>966</v>
      </c>
    </row>
    <row r="89" spans="2:5" s="407" customFormat="1">
      <c r="E89" s="325" t="s">
        <v>964</v>
      </c>
    </row>
    <row r="90" spans="2:5" ht="25.5">
      <c r="B90" s="257" t="s">
        <v>437</v>
      </c>
      <c r="E90" s="410" t="s">
        <v>965</v>
      </c>
    </row>
    <row r="91" spans="2:5">
      <c r="B91" s="411" t="s">
        <v>545</v>
      </c>
      <c r="C91" s="412"/>
      <c r="D91" s="413"/>
      <c r="E91" s="195">
        <v>283907.31266</v>
      </c>
    </row>
    <row r="92" spans="2:5">
      <c r="B92" s="411" t="s">
        <v>436</v>
      </c>
      <c r="C92" s="412"/>
      <c r="D92" s="413"/>
      <c r="E92" s="195">
        <v>117691.88097</v>
      </c>
    </row>
    <row r="93" spans="2:5">
      <c r="B93" s="147" t="s">
        <v>287</v>
      </c>
      <c r="C93" s="148"/>
      <c r="D93" s="149"/>
      <c r="E93" s="151">
        <f>SUM(E91:E92)</f>
        <v>401599.19362999999</v>
      </c>
    </row>
  </sheetData>
  <hyperlinks>
    <hyperlink ref="B13" r:id="rId1"/>
  </hyperlinks>
  <pageMargins left="0.75" right="0.75" top="1" bottom="1" header="0.5" footer="0.5"/>
  <pageSetup paperSize="9" orientation="portrait" horizontalDpi="4294967292" verticalDpi="4294967292" r:id="rId2"/>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B2:G70"/>
  <sheetViews>
    <sheetView zoomScaleNormal="100" workbookViewId="0">
      <selection activeCell="J31" sqref="J31"/>
    </sheetView>
  </sheetViews>
  <sheetFormatPr baseColWidth="10" defaultRowHeight="15"/>
  <cols>
    <col min="1" max="1" width="6" style="431" customWidth="1"/>
    <col min="2" max="2" width="25.75" style="431" customWidth="1"/>
    <col min="3" max="3" width="27.875" style="431" customWidth="1"/>
    <col min="4" max="4" width="18.375" style="431" customWidth="1"/>
    <col min="5" max="5" width="17.125" style="431" customWidth="1"/>
    <col min="6" max="6" width="13" style="431" bestFit="1" customWidth="1"/>
    <col min="7" max="7" width="18.125" style="431" customWidth="1"/>
    <col min="8" max="8" width="20" style="431" customWidth="1"/>
    <col min="9" max="9" width="22.5" style="431" customWidth="1"/>
    <col min="10" max="10" width="24.875" style="431" customWidth="1"/>
    <col min="11" max="11" width="13.375" style="431" bestFit="1" customWidth="1"/>
    <col min="12" max="12" width="9.5" style="431" bestFit="1" customWidth="1"/>
    <col min="13" max="16384" width="11" style="431"/>
  </cols>
  <sheetData>
    <row r="2" spans="2:7">
      <c r="B2" s="433" t="s">
        <v>71</v>
      </c>
    </row>
    <row r="3" spans="2:7">
      <c r="B3" s="434" t="s">
        <v>1197</v>
      </c>
    </row>
    <row r="4" spans="2:7">
      <c r="F4" s="432"/>
      <c r="G4" s="432"/>
    </row>
    <row r="5" spans="2:7">
      <c r="B5" s="433" t="s">
        <v>32</v>
      </c>
      <c r="G5" s="432"/>
    </row>
    <row r="6" spans="2:7">
      <c r="B6" s="435">
        <f>D41</f>
        <v>0</v>
      </c>
      <c r="F6" s="436"/>
      <c r="G6" s="432"/>
    </row>
    <row r="7" spans="2:7">
      <c r="F7" s="437"/>
      <c r="G7" s="432"/>
    </row>
    <row r="8" spans="2:7">
      <c r="B8" s="433" t="s">
        <v>136</v>
      </c>
      <c r="G8" s="432"/>
    </row>
    <row r="9" spans="2:7">
      <c r="B9" s="431" t="s">
        <v>1116</v>
      </c>
      <c r="G9" s="432"/>
    </row>
    <row r="10" spans="2:7">
      <c r="F10" s="432"/>
      <c r="G10" s="432"/>
    </row>
    <row r="11" spans="2:7">
      <c r="B11" s="432" t="s">
        <v>74</v>
      </c>
      <c r="G11" s="432"/>
    </row>
    <row r="12" spans="2:7">
      <c r="B12" s="438"/>
      <c r="G12" s="439"/>
    </row>
    <row r="13" spans="2:7">
      <c r="B13" s="438"/>
      <c r="G13" s="432"/>
    </row>
    <row r="14" spans="2:7">
      <c r="F14" s="432"/>
      <c r="G14" s="432"/>
    </row>
    <row r="15" spans="2:7">
      <c r="F15" s="432"/>
      <c r="G15" s="432"/>
    </row>
    <row r="16" spans="2:7">
      <c r="F16" s="432"/>
      <c r="G16" s="432"/>
    </row>
    <row r="17" spans="2:7">
      <c r="F17" s="432"/>
      <c r="G17" s="432"/>
    </row>
    <row r="18" spans="2:7">
      <c r="B18" s="432"/>
      <c r="C18" s="432"/>
      <c r="D18" s="432"/>
      <c r="E18" s="432"/>
      <c r="F18" s="432"/>
      <c r="G18" s="432"/>
    </row>
    <row r="19" spans="2:7">
      <c r="B19" s="440" t="s">
        <v>30</v>
      </c>
      <c r="C19" s="432"/>
      <c r="D19" s="432"/>
      <c r="E19" s="432"/>
      <c r="F19" s="432"/>
      <c r="G19" s="432"/>
    </row>
    <row r="20" spans="2:7">
      <c r="B20" s="432"/>
      <c r="C20" s="432"/>
      <c r="D20" s="441" t="s">
        <v>316</v>
      </c>
      <c r="E20" s="432"/>
      <c r="F20" s="432"/>
      <c r="G20" s="432"/>
    </row>
    <row r="21" spans="2:7">
      <c r="B21" s="432"/>
      <c r="C21" s="442" t="s">
        <v>227</v>
      </c>
      <c r="D21" s="432"/>
      <c r="E21" s="432"/>
      <c r="F21" s="432"/>
      <c r="G21" s="432"/>
    </row>
    <row r="22" spans="2:7" ht="27.75" thickBot="1">
      <c r="B22" s="443"/>
      <c r="C22" s="443" t="s">
        <v>724</v>
      </c>
      <c r="D22" s="443" t="s">
        <v>13</v>
      </c>
      <c r="E22" s="443" t="s">
        <v>93</v>
      </c>
      <c r="F22" s="443" t="s">
        <v>147</v>
      </c>
      <c r="G22" s="443" t="s">
        <v>82</v>
      </c>
    </row>
    <row r="23" spans="2:7">
      <c r="B23" s="432" t="s">
        <v>83</v>
      </c>
      <c r="C23" s="437">
        <v>8400674</v>
      </c>
      <c r="D23" s="437">
        <f>C48</f>
        <v>0</v>
      </c>
      <c r="E23" s="444">
        <f t="shared" ref="E23:E41" si="0">D23*1000/C23</f>
        <v>0</v>
      </c>
      <c r="F23" s="444">
        <f>E$41-E23</f>
        <v>0</v>
      </c>
      <c r="G23" s="437">
        <f>F23*C23/1000</f>
        <v>0</v>
      </c>
    </row>
    <row r="24" spans="2:7">
      <c r="B24" s="432" t="s">
        <v>173</v>
      </c>
      <c r="C24" s="437">
        <v>1321616</v>
      </c>
      <c r="D24" s="437">
        <f t="shared" ref="D24:D40" si="1">C49</f>
        <v>0</v>
      </c>
      <c r="E24" s="444">
        <f t="shared" si="0"/>
        <v>0</v>
      </c>
      <c r="F24" s="444">
        <f t="shared" ref="F24:F41" si="2">E$41-E24</f>
        <v>0</v>
      </c>
      <c r="G24" s="437">
        <f t="shared" ref="G24:G40" si="3">F24*C24/1000</f>
        <v>0</v>
      </c>
    </row>
    <row r="25" spans="2:7">
      <c r="B25" s="432" t="s">
        <v>187</v>
      </c>
      <c r="C25" s="437">
        <v>1056492.5</v>
      </c>
      <c r="D25" s="437">
        <f t="shared" si="1"/>
        <v>0</v>
      </c>
      <c r="E25" s="444">
        <f t="shared" si="0"/>
        <v>0</v>
      </c>
      <c r="F25" s="444">
        <f t="shared" si="2"/>
        <v>0</v>
      </c>
      <c r="G25" s="437">
        <f t="shared" si="3"/>
        <v>0</v>
      </c>
    </row>
    <row r="26" spans="2:7">
      <c r="B26" s="432" t="s">
        <v>188</v>
      </c>
      <c r="C26" s="437">
        <v>1103960.5</v>
      </c>
      <c r="D26" s="437">
        <f t="shared" si="1"/>
        <v>0</v>
      </c>
      <c r="E26" s="444">
        <f t="shared" si="0"/>
        <v>0</v>
      </c>
      <c r="F26" s="444">
        <f t="shared" si="2"/>
        <v>0</v>
      </c>
      <c r="G26" s="437">
        <f t="shared" si="3"/>
        <v>0</v>
      </c>
    </row>
    <row r="27" spans="2:7">
      <c r="B27" s="432" t="s">
        <v>174</v>
      </c>
      <c r="C27" s="437">
        <v>2102560.5</v>
      </c>
      <c r="D27" s="437">
        <f t="shared" si="1"/>
        <v>0</v>
      </c>
      <c r="E27" s="444">
        <f t="shared" si="0"/>
        <v>0</v>
      </c>
      <c r="F27" s="444">
        <f t="shared" si="2"/>
        <v>0</v>
      </c>
      <c r="G27" s="437">
        <f t="shared" si="3"/>
        <v>0</v>
      </c>
    </row>
    <row r="28" spans="2:7">
      <c r="B28" s="432" t="s">
        <v>175</v>
      </c>
      <c r="C28" s="437">
        <v>586917.5</v>
      </c>
      <c r="D28" s="437">
        <f t="shared" si="1"/>
        <v>0</v>
      </c>
      <c r="E28" s="444">
        <f t="shared" si="0"/>
        <v>0</v>
      </c>
      <c r="F28" s="444">
        <f t="shared" si="2"/>
        <v>0</v>
      </c>
      <c r="G28" s="437">
        <f t="shared" si="3"/>
        <v>0</v>
      </c>
    </row>
    <row r="29" spans="2:7">
      <c r="B29" s="432" t="s">
        <v>80</v>
      </c>
      <c r="C29" s="437">
        <v>2483421</v>
      </c>
      <c r="D29" s="437">
        <f t="shared" si="1"/>
        <v>0</v>
      </c>
      <c r="E29" s="444">
        <f t="shared" si="0"/>
        <v>0</v>
      </c>
      <c r="F29" s="444">
        <f t="shared" si="2"/>
        <v>0</v>
      </c>
      <c r="G29" s="437">
        <f t="shared" si="3"/>
        <v>0</v>
      </c>
    </row>
    <row r="30" spans="2:7">
      <c r="B30" s="432" t="s">
        <v>208</v>
      </c>
      <c r="C30" s="437">
        <v>2068901</v>
      </c>
      <c r="D30" s="437">
        <f t="shared" si="1"/>
        <v>0</v>
      </c>
      <c r="E30" s="444">
        <f t="shared" si="0"/>
        <v>0</v>
      </c>
      <c r="F30" s="444">
        <f t="shared" si="2"/>
        <v>0</v>
      </c>
      <c r="G30" s="437">
        <f t="shared" si="3"/>
        <v>0</v>
      </c>
    </row>
    <row r="31" spans="2:7">
      <c r="B31" s="432" t="s">
        <v>81</v>
      </c>
      <c r="C31" s="437">
        <v>7513504.5</v>
      </c>
      <c r="D31" s="437">
        <f t="shared" si="1"/>
        <v>0</v>
      </c>
      <c r="E31" s="444">
        <f t="shared" si="0"/>
        <v>0</v>
      </c>
      <c r="F31" s="444">
        <f t="shared" si="2"/>
        <v>0</v>
      </c>
      <c r="G31" s="437">
        <f t="shared" si="3"/>
        <v>0</v>
      </c>
    </row>
    <row r="32" spans="2:7">
      <c r="B32" s="432" t="s">
        <v>119</v>
      </c>
      <c r="C32" s="437">
        <v>4992766.5</v>
      </c>
      <c r="D32" s="437">
        <f t="shared" si="1"/>
        <v>0</v>
      </c>
      <c r="E32" s="444">
        <f t="shared" si="0"/>
        <v>0</v>
      </c>
      <c r="F32" s="444">
        <f t="shared" si="2"/>
        <v>0</v>
      </c>
      <c r="G32" s="437">
        <f t="shared" si="3"/>
        <v>0</v>
      </c>
    </row>
    <row r="33" spans="2:7">
      <c r="B33" s="432" t="s">
        <v>125</v>
      </c>
      <c r="C33" s="437">
        <v>1096314.5</v>
      </c>
      <c r="D33" s="437">
        <f t="shared" si="1"/>
        <v>0</v>
      </c>
      <c r="E33" s="444">
        <f t="shared" si="0"/>
        <v>0</v>
      </c>
      <c r="F33" s="444">
        <f t="shared" si="2"/>
        <v>0</v>
      </c>
      <c r="G33" s="437">
        <f t="shared" si="3"/>
        <v>0</v>
      </c>
    </row>
    <row r="34" spans="2:7">
      <c r="B34" s="432" t="s">
        <v>184</v>
      </c>
      <c r="C34" s="437">
        <v>2740521</v>
      </c>
      <c r="D34" s="437">
        <f t="shared" si="1"/>
        <v>0</v>
      </c>
      <c r="E34" s="444">
        <f t="shared" si="0"/>
        <v>0</v>
      </c>
      <c r="F34" s="444">
        <f t="shared" si="2"/>
        <v>0</v>
      </c>
      <c r="G34" s="437">
        <f t="shared" si="3"/>
        <v>0</v>
      </c>
    </row>
    <row r="35" spans="2:7">
      <c r="B35" s="432" t="s">
        <v>170</v>
      </c>
      <c r="C35" s="437">
        <v>6445718</v>
      </c>
      <c r="D35" s="437">
        <f t="shared" si="1"/>
        <v>0</v>
      </c>
      <c r="E35" s="444">
        <f t="shared" si="0"/>
        <v>0</v>
      </c>
      <c r="F35" s="444">
        <f t="shared" si="2"/>
        <v>0</v>
      </c>
      <c r="G35" s="437">
        <f t="shared" si="3"/>
        <v>0</v>
      </c>
    </row>
    <row r="36" spans="2:7">
      <c r="B36" s="432" t="s">
        <v>152</v>
      </c>
      <c r="C36" s="437">
        <v>1467053</v>
      </c>
      <c r="D36" s="437">
        <f t="shared" si="1"/>
        <v>0</v>
      </c>
      <c r="E36" s="444">
        <f t="shared" si="0"/>
        <v>0</v>
      </c>
      <c r="F36" s="444">
        <f t="shared" si="2"/>
        <v>0</v>
      </c>
      <c r="G36" s="437">
        <f t="shared" si="3"/>
        <v>0</v>
      </c>
    </row>
    <row r="37" spans="2:7">
      <c r="B37" s="432" t="s">
        <v>153</v>
      </c>
      <c r="C37" s="437">
        <v>640633</v>
      </c>
      <c r="D37" s="437">
        <f t="shared" si="1"/>
        <v>0</v>
      </c>
      <c r="E37" s="444">
        <f t="shared" si="0"/>
        <v>0</v>
      </c>
      <c r="F37" s="444">
        <f t="shared" si="2"/>
        <v>0</v>
      </c>
      <c r="G37" s="437">
        <f t="shared" si="3"/>
        <v>0</v>
      </c>
    </row>
    <row r="38" spans="2:7">
      <c r="B38" s="432" t="s">
        <v>185</v>
      </c>
      <c r="C38" s="437">
        <v>2189121</v>
      </c>
      <c r="D38" s="437">
        <f t="shared" si="1"/>
        <v>0</v>
      </c>
      <c r="E38" s="444">
        <f t="shared" si="0"/>
        <v>0</v>
      </c>
      <c r="F38" s="444">
        <f t="shared" si="2"/>
        <v>0</v>
      </c>
      <c r="G38" s="437">
        <f t="shared" si="3"/>
        <v>0</v>
      </c>
    </row>
    <row r="39" spans="2:7">
      <c r="B39" s="432" t="s">
        <v>186</v>
      </c>
      <c r="C39" s="437">
        <v>318027.5</v>
      </c>
      <c r="D39" s="437">
        <f t="shared" si="1"/>
        <v>0</v>
      </c>
      <c r="E39" s="444">
        <f t="shared" si="0"/>
        <v>0</v>
      </c>
      <c r="F39" s="444">
        <f t="shared" si="2"/>
        <v>0</v>
      </c>
      <c r="G39" s="437">
        <f t="shared" si="3"/>
        <v>0</v>
      </c>
    </row>
    <row r="40" spans="2:7">
      <c r="B40" s="445" t="s">
        <v>150</v>
      </c>
      <c r="C40" s="437">
        <v>169659.5</v>
      </c>
      <c r="D40" s="437">
        <f t="shared" si="1"/>
        <v>0</v>
      </c>
      <c r="E40" s="446">
        <f t="shared" si="0"/>
        <v>0</v>
      </c>
      <c r="F40" s="446">
        <f t="shared" si="2"/>
        <v>0</v>
      </c>
      <c r="G40" s="447">
        <f t="shared" si="3"/>
        <v>0</v>
      </c>
    </row>
    <row r="41" spans="2:7" ht="15.75" thickBot="1">
      <c r="B41" s="448" t="s">
        <v>151</v>
      </c>
      <c r="C41" s="449">
        <v>46697861.5</v>
      </c>
      <c r="D41" s="450">
        <f>SUM(D23:D40)</f>
        <v>0</v>
      </c>
      <c r="E41" s="451">
        <f t="shared" si="0"/>
        <v>0</v>
      </c>
      <c r="F41" s="452">
        <f t="shared" si="2"/>
        <v>0</v>
      </c>
      <c r="G41" s="450">
        <f>SUM(G23:G40)</f>
        <v>0</v>
      </c>
    </row>
    <row r="42" spans="2:7">
      <c r="B42" s="453"/>
    </row>
    <row r="44" spans="2:7">
      <c r="B44" s="453" t="s">
        <v>1102</v>
      </c>
    </row>
    <row r="46" spans="2:7">
      <c r="B46" s="431" t="s">
        <v>1104</v>
      </c>
      <c r="D46" s="454"/>
      <c r="G46" s="454"/>
    </row>
    <row r="47" spans="2:7" ht="45.75" thickBot="1">
      <c r="B47" s="456" t="s">
        <v>320</v>
      </c>
      <c r="C47" s="455" t="s">
        <v>1107</v>
      </c>
    </row>
    <row r="48" spans="2:7">
      <c r="B48" s="432" t="s">
        <v>83</v>
      </c>
      <c r="C48" s="466">
        <v>0</v>
      </c>
    </row>
    <row r="49" spans="2:3">
      <c r="B49" s="432" t="s">
        <v>173</v>
      </c>
      <c r="C49" s="466">
        <v>0</v>
      </c>
    </row>
    <row r="50" spans="2:3">
      <c r="B50" s="432" t="s">
        <v>187</v>
      </c>
      <c r="C50" s="466">
        <v>0</v>
      </c>
    </row>
    <row r="51" spans="2:3">
      <c r="B51" s="432" t="s">
        <v>188</v>
      </c>
      <c r="C51" s="466">
        <v>0</v>
      </c>
    </row>
    <row r="52" spans="2:3">
      <c r="B52" s="432" t="s">
        <v>174</v>
      </c>
      <c r="C52" s="466">
        <v>0</v>
      </c>
    </row>
    <row r="53" spans="2:3">
      <c r="B53" s="432" t="s">
        <v>175</v>
      </c>
      <c r="C53" s="466">
        <v>0</v>
      </c>
    </row>
    <row r="54" spans="2:3">
      <c r="B54" s="432" t="s">
        <v>80</v>
      </c>
      <c r="C54" s="466">
        <v>0</v>
      </c>
    </row>
    <row r="55" spans="2:3">
      <c r="B55" s="432" t="s">
        <v>208</v>
      </c>
      <c r="C55" s="466">
        <v>0</v>
      </c>
    </row>
    <row r="56" spans="2:3">
      <c r="B56" s="432" t="s">
        <v>81</v>
      </c>
      <c r="C56" s="466">
        <v>0</v>
      </c>
    </row>
    <row r="57" spans="2:3">
      <c r="B57" s="432" t="s">
        <v>119</v>
      </c>
      <c r="C57" s="466">
        <v>0</v>
      </c>
    </row>
    <row r="58" spans="2:3">
      <c r="B58" s="432" t="s">
        <v>125</v>
      </c>
      <c r="C58" s="466">
        <v>0</v>
      </c>
    </row>
    <row r="59" spans="2:3">
      <c r="B59" s="432" t="s">
        <v>184</v>
      </c>
      <c r="C59" s="466">
        <v>0</v>
      </c>
    </row>
    <row r="60" spans="2:3">
      <c r="B60" s="432" t="s">
        <v>170</v>
      </c>
      <c r="C60" s="466">
        <v>0</v>
      </c>
    </row>
    <row r="61" spans="2:3">
      <c r="B61" s="432" t="s">
        <v>152</v>
      </c>
      <c r="C61" s="466">
        <v>0</v>
      </c>
    </row>
    <row r="62" spans="2:3">
      <c r="B62" s="432" t="s">
        <v>153</v>
      </c>
      <c r="C62" s="459">
        <v>0</v>
      </c>
    </row>
    <row r="63" spans="2:3">
      <c r="B63" s="432" t="s">
        <v>185</v>
      </c>
      <c r="C63" s="459">
        <v>0</v>
      </c>
    </row>
    <row r="64" spans="2:3">
      <c r="B64" s="432" t="s">
        <v>186</v>
      </c>
      <c r="C64" s="466">
        <v>0</v>
      </c>
    </row>
    <row r="65" spans="2:6">
      <c r="B65" s="445" t="s">
        <v>150</v>
      </c>
      <c r="C65" s="467">
        <v>0</v>
      </c>
    </row>
    <row r="66" spans="2:6" ht="15.75" thickBot="1">
      <c r="B66" s="448" t="s">
        <v>151</v>
      </c>
      <c r="C66" s="449">
        <f>SUM(C48:C65)</f>
        <v>0</v>
      </c>
    </row>
    <row r="68" spans="2:6">
      <c r="B68" s="431" t="s">
        <v>1108</v>
      </c>
    </row>
    <row r="69" spans="2:6">
      <c r="B69" s="431" t="s">
        <v>1109</v>
      </c>
      <c r="F69" s="463"/>
    </row>
    <row r="70" spans="2:6">
      <c r="B70" s="431" t="s">
        <v>1110</v>
      </c>
    </row>
  </sheetData>
  <pageMargins left="0.7" right="0.7" top="0.75" bottom="0.75" header="0.3" footer="0.3"/>
  <pageSetup paperSize="9" scale="65" orientation="landscape" r:id="rId1"/>
  <rowBreaks count="1" manualBreakCount="1">
    <brk id="42" max="16383" man="1"/>
  </rowBreaks>
  <colBreaks count="1" manualBreakCount="1">
    <brk id="9" max="1048575" man="1"/>
  </col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tabColor rgb="FFFF33CC"/>
  </sheetPr>
  <dimension ref="A2:G68"/>
  <sheetViews>
    <sheetView zoomScaleNormal="100" workbookViewId="0"/>
  </sheetViews>
  <sheetFormatPr baseColWidth="10" defaultColWidth="11" defaultRowHeight="12.75"/>
  <cols>
    <col min="1" max="1" width="6.125" style="1" customWidth="1"/>
    <col min="2" max="2" width="11" style="1"/>
    <col min="3" max="3" width="22.125" style="1" customWidth="1"/>
    <col min="4" max="16384" width="11" style="1"/>
  </cols>
  <sheetData>
    <row r="2" spans="2:2">
      <c r="B2" s="24" t="s">
        <v>71</v>
      </c>
    </row>
    <row r="3" spans="2:2">
      <c r="B3" s="13" t="s">
        <v>79</v>
      </c>
    </row>
    <row r="5" spans="2:2">
      <c r="B5" s="24" t="s">
        <v>32</v>
      </c>
    </row>
    <row r="6" spans="2:2" ht="13.5">
      <c r="B6" s="136">
        <f>+D41</f>
        <v>-80269.989400105958</v>
      </c>
    </row>
    <row r="7" spans="2:2">
      <c r="B7" s="8"/>
    </row>
    <row r="8" spans="2:2">
      <c r="B8" s="24" t="s">
        <v>136</v>
      </c>
    </row>
    <row r="9" spans="2:2">
      <c r="B9" s="1" t="s">
        <v>480</v>
      </c>
    </row>
    <row r="11" spans="2:2" s="166" customFormat="1"/>
    <row r="12" spans="2:2" s="166" customFormat="1"/>
    <row r="13" spans="2:2" s="166" customFormat="1"/>
    <row r="14" spans="2:2" s="166" customFormat="1"/>
    <row r="15" spans="2:2" s="166" customFormat="1"/>
    <row r="16" spans="2:2" s="166" customFormat="1"/>
    <row r="17" spans="1:7" s="166" customFormat="1"/>
    <row r="19" spans="1:7">
      <c r="B19" s="13" t="s">
        <v>30</v>
      </c>
    </row>
    <row r="20" spans="1:7">
      <c r="D20" s="40" t="s">
        <v>316</v>
      </c>
    </row>
    <row r="21" spans="1:7">
      <c r="C21" s="330" t="s">
        <v>227</v>
      </c>
    </row>
    <row r="22" spans="1:7" ht="41.25" thickBot="1">
      <c r="A22" s="22"/>
      <c r="B22" s="68"/>
      <c r="C22" s="68" t="s">
        <v>724</v>
      </c>
      <c r="D22" s="68" t="s">
        <v>132</v>
      </c>
      <c r="E22" s="68" t="s">
        <v>93</v>
      </c>
      <c r="F22" s="68" t="s">
        <v>147</v>
      </c>
      <c r="G22" s="68" t="s">
        <v>82</v>
      </c>
    </row>
    <row r="23" spans="1:7">
      <c r="B23" s="1" t="s">
        <v>83</v>
      </c>
      <c r="C23" s="8">
        <v>8400674</v>
      </c>
      <c r="D23" s="8">
        <f>-C47</f>
        <v>0</v>
      </c>
      <c r="E23" s="23">
        <f t="shared" ref="E23:E41" si="0">D23*1000/C23</f>
        <v>0</v>
      </c>
      <c r="F23" s="23"/>
    </row>
    <row r="24" spans="1:7">
      <c r="B24" s="1" t="s">
        <v>173</v>
      </c>
      <c r="C24" s="8">
        <v>1321616</v>
      </c>
      <c r="D24" s="8">
        <f t="shared" ref="D24:D40" si="1">-C48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7">
      <c r="B33" s="1" t="s">
        <v>125</v>
      </c>
      <c r="C33" s="8">
        <v>1096314.5</v>
      </c>
      <c r="D33" s="8">
        <f t="shared" si="1"/>
        <v>0</v>
      </c>
      <c r="E33" s="23">
        <f t="shared" si="0"/>
        <v>0</v>
      </c>
      <c r="F33" s="23"/>
    </row>
    <row r="34" spans="1:7">
      <c r="B34" s="1" t="s">
        <v>184</v>
      </c>
      <c r="C34" s="8">
        <v>2740521</v>
      </c>
      <c r="D34" s="8">
        <f t="shared" si="1"/>
        <v>0</v>
      </c>
      <c r="E34" s="23">
        <f t="shared" si="0"/>
        <v>0</v>
      </c>
      <c r="F34" s="23"/>
    </row>
    <row r="35" spans="1:7">
      <c r="B35" s="1" t="s">
        <v>170</v>
      </c>
      <c r="C35" s="8">
        <v>6445718</v>
      </c>
      <c r="D35" s="8">
        <f t="shared" si="1"/>
        <v>0</v>
      </c>
      <c r="E35" s="23">
        <f t="shared" si="0"/>
        <v>0</v>
      </c>
      <c r="F35" s="23"/>
    </row>
    <row r="36" spans="1:7">
      <c r="B36" s="1" t="s">
        <v>152</v>
      </c>
      <c r="C36" s="8">
        <v>1467053</v>
      </c>
      <c r="D36" s="8">
        <f t="shared" si="1"/>
        <v>0</v>
      </c>
      <c r="E36" s="23">
        <f t="shared" si="0"/>
        <v>0</v>
      </c>
      <c r="F36" s="23"/>
    </row>
    <row r="37" spans="1:7">
      <c r="B37" s="1" t="s">
        <v>153</v>
      </c>
      <c r="C37" s="8">
        <v>640633</v>
      </c>
      <c r="D37" s="8">
        <f t="shared" si="1"/>
        <v>-18172.464503754767</v>
      </c>
      <c r="E37" s="23">
        <f t="shared" si="0"/>
        <v>-28.366419625206269</v>
      </c>
      <c r="F37" s="272"/>
    </row>
    <row r="38" spans="1:7">
      <c r="B38" s="1" t="s">
        <v>185</v>
      </c>
      <c r="C38" s="8">
        <v>2189121</v>
      </c>
      <c r="D38" s="8">
        <f t="shared" si="1"/>
        <v>-62097.524896351184</v>
      </c>
      <c r="E38" s="23">
        <f t="shared" si="0"/>
        <v>-28.366419625206273</v>
      </c>
      <c r="F38" s="272"/>
    </row>
    <row r="39" spans="1:7">
      <c r="B39" s="1" t="s">
        <v>186</v>
      </c>
      <c r="C39" s="8">
        <v>318027.5</v>
      </c>
      <c r="D39" s="8">
        <f t="shared" si="1"/>
        <v>0</v>
      </c>
      <c r="E39" s="23">
        <f t="shared" si="0"/>
        <v>0</v>
      </c>
      <c r="F39" s="23"/>
    </row>
    <row r="40" spans="1:7">
      <c r="B40" s="32" t="s">
        <v>150</v>
      </c>
      <c r="C40" s="33">
        <v>169659.5</v>
      </c>
      <c r="D40" s="8">
        <f t="shared" si="1"/>
        <v>0</v>
      </c>
      <c r="E40" s="34">
        <f t="shared" si="0"/>
        <v>0</v>
      </c>
      <c r="F40" s="34"/>
    </row>
    <row r="41" spans="1:7" ht="13.5" thickBot="1">
      <c r="A41" s="24"/>
      <c r="B41" s="35" t="s">
        <v>151</v>
      </c>
      <c r="C41" s="36">
        <v>46697861.5</v>
      </c>
      <c r="D41" s="37">
        <f>SUM(D37:D38)</f>
        <v>-80269.989400105958</v>
      </c>
      <c r="E41" s="38">
        <f t="shared" si="0"/>
        <v>-1.7189221694896233</v>
      </c>
      <c r="F41" s="38"/>
      <c r="G41" s="35"/>
    </row>
    <row r="42" spans="1:7">
      <c r="F42" s="407"/>
      <c r="G42" s="407"/>
    </row>
    <row r="43" spans="1:7" s="420" customFormat="1"/>
    <row r="44" spans="1:7">
      <c r="C44" s="1" t="s">
        <v>564</v>
      </c>
      <c r="F44" s="407"/>
      <c r="G44" s="407"/>
    </row>
    <row r="45" spans="1:7">
      <c r="B45" s="407"/>
      <c r="C45" s="26" t="s">
        <v>968</v>
      </c>
      <c r="F45" s="407"/>
      <c r="G45" s="407"/>
    </row>
    <row r="46" spans="1:7" ht="26.25" thickBot="1">
      <c r="B46" s="68"/>
      <c r="C46" s="364" t="s">
        <v>969</v>
      </c>
      <c r="F46" s="407"/>
      <c r="G46" s="407"/>
    </row>
    <row r="47" spans="1:7">
      <c r="B47" s="407" t="s">
        <v>83</v>
      </c>
      <c r="C47" s="51"/>
      <c r="F47" s="407"/>
      <c r="G47" s="407"/>
    </row>
    <row r="48" spans="1:7">
      <c r="B48" s="407" t="s">
        <v>173</v>
      </c>
      <c r="C48" s="51"/>
      <c r="F48" s="407"/>
      <c r="G48" s="407"/>
    </row>
    <row r="49" spans="2:7">
      <c r="B49" s="407" t="s">
        <v>187</v>
      </c>
      <c r="C49" s="51"/>
      <c r="F49" s="407"/>
      <c r="G49" s="407"/>
    </row>
    <row r="50" spans="2:7">
      <c r="B50" s="407" t="s">
        <v>188</v>
      </c>
      <c r="C50" s="51"/>
    </row>
    <row r="51" spans="2:7">
      <c r="B51" s="407" t="s">
        <v>174</v>
      </c>
      <c r="C51" s="51"/>
    </row>
    <row r="52" spans="2:7">
      <c r="B52" s="407" t="s">
        <v>175</v>
      </c>
      <c r="C52" s="51"/>
    </row>
    <row r="53" spans="2:7">
      <c r="B53" s="407" t="s">
        <v>80</v>
      </c>
      <c r="C53" s="51"/>
    </row>
    <row r="54" spans="2:7">
      <c r="B54" s="407" t="s">
        <v>208</v>
      </c>
      <c r="C54" s="51"/>
    </row>
    <row r="55" spans="2:7">
      <c r="B55" s="407" t="s">
        <v>81</v>
      </c>
      <c r="C55" s="51"/>
    </row>
    <row r="56" spans="2:7">
      <c r="B56" s="407" t="s">
        <v>119</v>
      </c>
      <c r="C56" s="51"/>
    </row>
    <row r="57" spans="2:7">
      <c r="B57" s="407" t="s">
        <v>125</v>
      </c>
      <c r="C57" s="51"/>
    </row>
    <row r="58" spans="2:7">
      <c r="B58" s="407" t="s">
        <v>184</v>
      </c>
      <c r="C58" s="51"/>
    </row>
    <row r="59" spans="2:7">
      <c r="B59" s="407" t="s">
        <v>170</v>
      </c>
      <c r="C59" s="51"/>
    </row>
    <row r="60" spans="2:7">
      <c r="B60" s="407" t="s">
        <v>152</v>
      </c>
      <c r="C60" s="51"/>
    </row>
    <row r="61" spans="2:7">
      <c r="B61" s="407" t="s">
        <v>153</v>
      </c>
      <c r="C61" s="51">
        <v>18172.464503754767</v>
      </c>
    </row>
    <row r="62" spans="2:7">
      <c r="B62" s="407" t="s">
        <v>185</v>
      </c>
      <c r="C62" s="51">
        <v>62097.524896351184</v>
      </c>
    </row>
    <row r="63" spans="2:7">
      <c r="B63" s="407" t="s">
        <v>186</v>
      </c>
      <c r="C63" s="51"/>
    </row>
    <row r="64" spans="2:7">
      <c r="B64" s="32" t="s">
        <v>150</v>
      </c>
      <c r="C64" s="73"/>
    </row>
    <row r="65" spans="2:3" ht="13.5" thickBot="1">
      <c r="B65" s="35" t="s">
        <v>151</v>
      </c>
      <c r="C65" s="421">
        <v>80269.989400105958</v>
      </c>
    </row>
    <row r="67" spans="2:3">
      <c r="B67" s="297" t="s">
        <v>979</v>
      </c>
    </row>
    <row r="68" spans="2:3">
      <c r="B68" s="1" t="s">
        <v>982</v>
      </c>
    </row>
  </sheetData>
  <phoneticPr fontId="4"/>
  <pageMargins left="0.75" right="0.75" top="1" bottom="1" header="0.5" footer="0.5"/>
  <pageSetup orientation="portrait" horizontalDpi="4294967292" verticalDpi="4294967292"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tabColor rgb="FFFF33CC"/>
  </sheetPr>
  <dimension ref="A2:G68"/>
  <sheetViews>
    <sheetView zoomScaleNormal="100" workbookViewId="0"/>
  </sheetViews>
  <sheetFormatPr baseColWidth="10" defaultColWidth="11" defaultRowHeight="12.75"/>
  <cols>
    <col min="1" max="1" width="5.125" style="1" customWidth="1"/>
    <col min="2" max="2" width="11" style="1"/>
    <col min="3" max="3" width="24.375" style="1" customWidth="1"/>
    <col min="4" max="4" width="15.125" style="1" customWidth="1"/>
    <col min="5" max="5" width="11" style="1"/>
    <col min="6" max="6" width="16.875" style="1" customWidth="1"/>
    <col min="7" max="16384" width="11" style="1"/>
  </cols>
  <sheetData>
    <row r="2" spans="2:2">
      <c r="B2" s="24" t="s">
        <v>71</v>
      </c>
    </row>
    <row r="3" spans="2:2">
      <c r="B3" s="9" t="s">
        <v>78</v>
      </c>
    </row>
    <row r="5" spans="2:2">
      <c r="B5" s="24" t="s">
        <v>32</v>
      </c>
    </row>
    <row r="6" spans="2:2" ht="13.5">
      <c r="B6" s="136">
        <f>D41</f>
        <v>-7979.9469974464937</v>
      </c>
    </row>
    <row r="7" spans="2:2">
      <c r="B7" s="8"/>
    </row>
    <row r="8" spans="2:2">
      <c r="B8" s="24" t="s">
        <v>136</v>
      </c>
    </row>
    <row r="9" spans="2:2">
      <c r="B9" s="1" t="s">
        <v>70</v>
      </c>
    </row>
    <row r="11" spans="2:2" s="166" customFormat="1"/>
    <row r="12" spans="2:2" s="166" customFormat="1"/>
    <row r="13" spans="2:2" s="166" customFormat="1"/>
    <row r="14" spans="2:2" s="166" customFormat="1"/>
    <row r="15" spans="2:2" s="166" customFormat="1"/>
    <row r="16" spans="2:2" s="166" customFormat="1"/>
    <row r="17" spans="1:7" s="166" customFormat="1"/>
    <row r="18" spans="1:7" s="166" customFormat="1"/>
    <row r="19" spans="1:7">
      <c r="B19" s="13" t="s">
        <v>30</v>
      </c>
    </row>
    <row r="20" spans="1:7">
      <c r="D20" s="40" t="s">
        <v>316</v>
      </c>
    </row>
    <row r="21" spans="1:7">
      <c r="C21" s="330" t="s">
        <v>227</v>
      </c>
    </row>
    <row r="22" spans="1:7" ht="27.75" thickBot="1">
      <c r="A22" s="22"/>
      <c r="B22" s="68"/>
      <c r="C22" s="68" t="s">
        <v>724</v>
      </c>
      <c r="D22" s="68" t="s">
        <v>195</v>
      </c>
      <c r="E22" s="68" t="s">
        <v>93</v>
      </c>
      <c r="F22" s="68" t="s">
        <v>147</v>
      </c>
      <c r="G22" s="68" t="s">
        <v>82</v>
      </c>
    </row>
    <row r="23" spans="1:7">
      <c r="B23" s="1" t="s">
        <v>83</v>
      </c>
      <c r="C23" s="8">
        <v>8400674</v>
      </c>
      <c r="D23" s="8">
        <f>-C47</f>
        <v>0</v>
      </c>
      <c r="E23" s="23">
        <f t="shared" ref="E23:E41" si="0">D23*1000/C23</f>
        <v>0</v>
      </c>
      <c r="F23" s="23"/>
    </row>
    <row r="24" spans="1:7">
      <c r="B24" s="1" t="s">
        <v>173</v>
      </c>
      <c r="C24" s="8">
        <v>1321616</v>
      </c>
      <c r="D24" s="8">
        <f t="shared" ref="D24:D40" si="1">-C48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7">
      <c r="B33" s="1" t="s">
        <v>125</v>
      </c>
      <c r="C33" s="8">
        <v>1096314.5</v>
      </c>
      <c r="D33" s="8">
        <f t="shared" si="1"/>
        <v>0</v>
      </c>
      <c r="E33" s="23">
        <f t="shared" si="0"/>
        <v>0</v>
      </c>
      <c r="F33" s="23"/>
    </row>
    <row r="34" spans="1:7">
      <c r="B34" s="1" t="s">
        <v>184</v>
      </c>
      <c r="C34" s="8">
        <v>2740521</v>
      </c>
      <c r="D34" s="8">
        <f t="shared" si="1"/>
        <v>0</v>
      </c>
      <c r="E34" s="23">
        <f t="shared" si="0"/>
        <v>0</v>
      </c>
      <c r="F34" s="23"/>
    </row>
    <row r="35" spans="1:7">
      <c r="B35" s="1" t="s">
        <v>170</v>
      </c>
      <c r="C35" s="8">
        <v>6445718</v>
      </c>
      <c r="D35" s="8">
        <f t="shared" si="1"/>
        <v>0</v>
      </c>
      <c r="E35" s="23">
        <f t="shared" si="0"/>
        <v>0</v>
      </c>
      <c r="F35" s="23"/>
    </row>
    <row r="36" spans="1:7">
      <c r="B36" s="1" t="s">
        <v>152</v>
      </c>
      <c r="C36" s="8">
        <v>1467053</v>
      </c>
      <c r="D36" s="8">
        <f t="shared" si="1"/>
        <v>0</v>
      </c>
      <c r="E36" s="23">
        <f t="shared" si="0"/>
        <v>0</v>
      </c>
      <c r="F36" s="23"/>
    </row>
    <row r="37" spans="1:7">
      <c r="B37" s="1" t="s">
        <v>153</v>
      </c>
      <c r="C37" s="8">
        <v>640633</v>
      </c>
      <c r="D37" s="8">
        <f t="shared" si="1"/>
        <v>-1806.5942780945411</v>
      </c>
      <c r="E37" s="23">
        <f t="shared" si="0"/>
        <v>-2.8200143890410594</v>
      </c>
      <c r="F37" s="23"/>
    </row>
    <row r="38" spans="1:7">
      <c r="B38" s="1" t="s">
        <v>185</v>
      </c>
      <c r="C38" s="8">
        <v>2189121</v>
      </c>
      <c r="D38" s="8">
        <f t="shared" si="1"/>
        <v>-6173.3527193519531</v>
      </c>
      <c r="E38" s="23">
        <f t="shared" si="0"/>
        <v>-2.8200143890410594</v>
      </c>
      <c r="F38" s="23"/>
    </row>
    <row r="39" spans="1:7">
      <c r="B39" s="1" t="s">
        <v>186</v>
      </c>
      <c r="C39" s="8">
        <v>318027.5</v>
      </c>
      <c r="D39" s="8">
        <f t="shared" si="1"/>
        <v>0</v>
      </c>
      <c r="E39" s="23">
        <f t="shared" si="0"/>
        <v>0</v>
      </c>
      <c r="F39" s="23"/>
    </row>
    <row r="40" spans="1:7">
      <c r="B40" s="1" t="s">
        <v>150</v>
      </c>
      <c r="C40" s="8">
        <v>169659.5</v>
      </c>
      <c r="D40" s="8">
        <f t="shared" si="1"/>
        <v>0</v>
      </c>
      <c r="E40" s="23">
        <f t="shared" si="0"/>
        <v>0</v>
      </c>
      <c r="F40" s="23"/>
    </row>
    <row r="41" spans="1:7" ht="13.5" thickBot="1">
      <c r="A41" s="24"/>
      <c r="B41" s="35" t="s">
        <v>151</v>
      </c>
      <c r="C41" s="36">
        <v>46697861.5</v>
      </c>
      <c r="D41" s="37">
        <f>SUM(D23:D40)</f>
        <v>-7979.9469974464937</v>
      </c>
      <c r="E41" s="38">
        <f t="shared" si="0"/>
        <v>-0.17088463456611377</v>
      </c>
      <c r="F41" s="38"/>
      <c r="G41" s="35"/>
    </row>
    <row r="42" spans="1:7" s="420" customFormat="1">
      <c r="A42" s="419"/>
      <c r="B42" s="126"/>
      <c r="C42" s="33"/>
      <c r="D42" s="127"/>
      <c r="E42" s="128"/>
      <c r="F42" s="128"/>
      <c r="G42" s="126"/>
    </row>
    <row r="43" spans="1:7">
      <c r="E43" s="8"/>
    </row>
    <row r="44" spans="1:7">
      <c r="C44" s="1" t="s">
        <v>563</v>
      </c>
    </row>
    <row r="45" spans="1:7">
      <c r="B45" s="407"/>
      <c r="C45" s="339" t="s">
        <v>970</v>
      </c>
    </row>
    <row r="46" spans="1:7" ht="27" thickBot="1">
      <c r="B46" s="68"/>
      <c r="C46" s="415" t="s">
        <v>971</v>
      </c>
    </row>
    <row r="47" spans="1:7">
      <c r="B47" s="407" t="s">
        <v>83</v>
      </c>
      <c r="C47" s="51"/>
    </row>
    <row r="48" spans="1:7">
      <c r="B48" s="407" t="s">
        <v>173</v>
      </c>
      <c r="C48" s="51"/>
    </row>
    <row r="49" spans="2:3">
      <c r="B49" s="407" t="s">
        <v>187</v>
      </c>
      <c r="C49" s="51"/>
    </row>
    <row r="50" spans="2:3">
      <c r="B50" s="407" t="s">
        <v>188</v>
      </c>
      <c r="C50" s="51"/>
    </row>
    <row r="51" spans="2:3">
      <c r="B51" s="407" t="s">
        <v>174</v>
      </c>
      <c r="C51" s="51"/>
    </row>
    <row r="52" spans="2:3">
      <c r="B52" s="407" t="s">
        <v>175</v>
      </c>
      <c r="C52" s="51"/>
    </row>
    <row r="53" spans="2:3">
      <c r="B53" s="407" t="s">
        <v>80</v>
      </c>
      <c r="C53" s="51"/>
    </row>
    <row r="54" spans="2:3">
      <c r="B54" s="407" t="s">
        <v>208</v>
      </c>
      <c r="C54" s="51"/>
    </row>
    <row r="55" spans="2:3">
      <c r="B55" s="407" t="s">
        <v>81</v>
      </c>
      <c r="C55" s="51"/>
    </row>
    <row r="56" spans="2:3">
      <c r="B56" s="407" t="s">
        <v>119</v>
      </c>
      <c r="C56" s="51"/>
    </row>
    <row r="57" spans="2:3">
      <c r="B57" s="407" t="s">
        <v>125</v>
      </c>
      <c r="C57" s="51"/>
    </row>
    <row r="58" spans="2:3">
      <c r="B58" s="407" t="s">
        <v>184</v>
      </c>
      <c r="C58" s="51"/>
    </row>
    <row r="59" spans="2:3">
      <c r="B59" s="407" t="s">
        <v>170</v>
      </c>
      <c r="C59" s="51"/>
    </row>
    <row r="60" spans="2:3">
      <c r="B60" s="407" t="s">
        <v>152</v>
      </c>
      <c r="C60" s="51"/>
    </row>
    <row r="61" spans="2:3">
      <c r="B61" s="407" t="s">
        <v>153</v>
      </c>
      <c r="C61" s="51">
        <v>1806.5942780945411</v>
      </c>
    </row>
    <row r="62" spans="2:3">
      <c r="B62" s="407" t="s">
        <v>185</v>
      </c>
      <c r="C62" s="51">
        <v>6173.3527193519531</v>
      </c>
    </row>
    <row r="63" spans="2:3">
      <c r="B63" s="407" t="s">
        <v>186</v>
      </c>
      <c r="C63" s="51"/>
    </row>
    <row r="64" spans="2:3">
      <c r="B64" s="32" t="s">
        <v>150</v>
      </c>
      <c r="C64" s="73"/>
    </row>
    <row r="65" spans="2:3" ht="13.5" thickBot="1">
      <c r="B65" s="35" t="s">
        <v>151</v>
      </c>
      <c r="C65" s="421">
        <v>7979.9469974464937</v>
      </c>
    </row>
    <row r="66" spans="2:3">
      <c r="B66" s="407"/>
      <c r="C66" s="407"/>
    </row>
    <row r="67" spans="2:3">
      <c r="B67" s="297" t="s">
        <v>978</v>
      </c>
      <c r="C67" s="407"/>
    </row>
    <row r="68" spans="2:3">
      <c r="B68" s="407" t="s">
        <v>983</v>
      </c>
      <c r="C68" s="407"/>
    </row>
  </sheetData>
  <pageMargins left="0.75" right="0.75" top="1" bottom="1" header="0.5" footer="0.5"/>
  <pageSetup orientation="portrait" horizontalDpi="4294967292" verticalDpi="4294967292"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6">
    <tabColor rgb="FFFF33CC"/>
  </sheetPr>
  <dimension ref="A2:M68"/>
  <sheetViews>
    <sheetView zoomScaleNormal="100" workbookViewId="0"/>
  </sheetViews>
  <sheetFormatPr baseColWidth="10" defaultColWidth="11" defaultRowHeight="12.75"/>
  <cols>
    <col min="1" max="1" width="6.125" style="1" customWidth="1"/>
    <col min="2" max="2" width="14.625" style="1" customWidth="1"/>
    <col min="3" max="3" width="25.625" style="1" customWidth="1"/>
    <col min="4" max="4" width="28.25" style="1" customWidth="1"/>
    <col min="5" max="5" width="23.125" style="1" customWidth="1"/>
    <col min="6" max="16384" width="11" style="1"/>
  </cols>
  <sheetData>
    <row r="2" spans="2:2">
      <c r="B2" s="24" t="s">
        <v>71</v>
      </c>
    </row>
    <row r="3" spans="2:2">
      <c r="B3" s="9" t="s">
        <v>39</v>
      </c>
    </row>
    <row r="5" spans="2:2">
      <c r="B5" s="24" t="s">
        <v>32</v>
      </c>
    </row>
    <row r="6" spans="2:2" ht="13.5">
      <c r="B6" s="136">
        <f>D41</f>
        <v>-163358.45101831693</v>
      </c>
    </row>
    <row r="7" spans="2:2">
      <c r="B7" s="8"/>
    </row>
    <row r="8" spans="2:2">
      <c r="B8" s="24" t="s">
        <v>136</v>
      </c>
    </row>
    <row r="9" spans="2:2">
      <c r="B9" s="1" t="s">
        <v>559</v>
      </c>
    </row>
    <row r="11" spans="2:2" s="166" customFormat="1"/>
    <row r="12" spans="2:2" s="166" customFormat="1"/>
    <row r="13" spans="2:2" s="166" customFormat="1"/>
    <row r="14" spans="2:2" s="166" customFormat="1"/>
    <row r="15" spans="2:2" s="166" customFormat="1"/>
    <row r="16" spans="2:2" s="166" customFormat="1"/>
    <row r="17" spans="1:7" s="166" customFormat="1"/>
    <row r="19" spans="1:7">
      <c r="B19" s="13" t="s">
        <v>30</v>
      </c>
    </row>
    <row r="20" spans="1:7">
      <c r="D20" s="40" t="s">
        <v>316</v>
      </c>
    </row>
    <row r="21" spans="1:7">
      <c r="C21" s="330" t="s">
        <v>227</v>
      </c>
    </row>
    <row r="22" spans="1:7" ht="41.25" thickBot="1">
      <c r="A22" s="22"/>
      <c r="B22" s="68"/>
      <c r="C22" s="68" t="s">
        <v>724</v>
      </c>
      <c r="D22" s="68" t="s">
        <v>195</v>
      </c>
      <c r="E22" s="68" t="s">
        <v>93</v>
      </c>
      <c r="F22" s="68" t="s">
        <v>147</v>
      </c>
      <c r="G22" s="68" t="s">
        <v>82</v>
      </c>
    </row>
    <row r="23" spans="1:7">
      <c r="B23" s="1" t="s">
        <v>83</v>
      </c>
      <c r="C23" s="8">
        <v>8400674</v>
      </c>
      <c r="D23" s="8">
        <f>-F47</f>
        <v>0</v>
      </c>
      <c r="E23" s="23">
        <f t="shared" ref="E23:E41" si="0">D23*1000/C23</f>
        <v>0</v>
      </c>
      <c r="F23" s="23"/>
    </row>
    <row r="24" spans="1:7">
      <c r="B24" s="1" t="s">
        <v>173</v>
      </c>
      <c r="C24" s="8">
        <v>1321616</v>
      </c>
      <c r="D24" s="8">
        <f t="shared" ref="D24:D40" si="1">-F48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13">
      <c r="B33" s="1" t="s">
        <v>125</v>
      </c>
      <c r="C33" s="8">
        <v>1096314.5</v>
      </c>
      <c r="D33" s="8">
        <f t="shared" si="1"/>
        <v>0</v>
      </c>
      <c r="E33" s="23">
        <f t="shared" si="0"/>
        <v>0</v>
      </c>
      <c r="F33" s="23"/>
    </row>
    <row r="34" spans="1:13">
      <c r="B34" s="1" t="s">
        <v>184</v>
      </c>
      <c r="C34" s="8">
        <v>2740521</v>
      </c>
      <c r="D34" s="8">
        <f t="shared" si="1"/>
        <v>0</v>
      </c>
      <c r="E34" s="23">
        <f t="shared" si="0"/>
        <v>0</v>
      </c>
      <c r="F34" s="23"/>
      <c r="M34" s="273"/>
    </row>
    <row r="35" spans="1:13">
      <c r="B35" s="1" t="s">
        <v>170</v>
      </c>
      <c r="C35" s="8">
        <v>6445718</v>
      </c>
      <c r="D35" s="8">
        <f t="shared" si="1"/>
        <v>0</v>
      </c>
      <c r="E35" s="23">
        <f t="shared" si="0"/>
        <v>0</v>
      </c>
      <c r="F35" s="23"/>
      <c r="M35" s="273"/>
    </row>
    <row r="36" spans="1:13">
      <c r="B36" s="1" t="s">
        <v>152</v>
      </c>
      <c r="C36" s="8">
        <v>1467053</v>
      </c>
      <c r="D36" s="8">
        <f t="shared" si="1"/>
        <v>0</v>
      </c>
      <c r="E36" s="23">
        <f t="shared" si="0"/>
        <v>0</v>
      </c>
      <c r="F36" s="23"/>
    </row>
    <row r="37" spans="1:13">
      <c r="B37" s="1" t="s">
        <v>153</v>
      </c>
      <c r="C37" s="8">
        <v>640633</v>
      </c>
      <c r="D37" s="8">
        <f t="shared" si="1"/>
        <v>-28029.968148515763</v>
      </c>
      <c r="E37" s="23">
        <f t="shared" si="0"/>
        <v>-43.753550236275316</v>
      </c>
      <c r="F37" s="23"/>
    </row>
    <row r="38" spans="1:13">
      <c r="B38" s="1" t="s">
        <v>185</v>
      </c>
      <c r="C38" s="8">
        <v>2189121</v>
      </c>
      <c r="D38" s="8">
        <f t="shared" si="1"/>
        <v>-135328.48286980117</v>
      </c>
      <c r="E38" s="23">
        <f t="shared" si="0"/>
        <v>-61.818639933471545</v>
      </c>
      <c r="F38" s="23"/>
    </row>
    <row r="39" spans="1:13">
      <c r="B39" s="1" t="s">
        <v>186</v>
      </c>
      <c r="C39" s="8">
        <v>318027.5</v>
      </c>
      <c r="D39" s="8">
        <f t="shared" si="1"/>
        <v>0</v>
      </c>
      <c r="E39" s="23">
        <f t="shared" si="0"/>
        <v>0</v>
      </c>
      <c r="F39" s="23"/>
    </row>
    <row r="40" spans="1:13">
      <c r="B40" s="1" t="s">
        <v>150</v>
      </c>
      <c r="C40" s="8">
        <v>169659.5</v>
      </c>
      <c r="D40" s="8">
        <f t="shared" si="1"/>
        <v>0</v>
      </c>
      <c r="E40" s="23">
        <f t="shared" si="0"/>
        <v>0</v>
      </c>
      <c r="F40" s="23"/>
    </row>
    <row r="41" spans="1:13" ht="13.5" thickBot="1">
      <c r="A41" s="24"/>
      <c r="B41" s="35" t="s">
        <v>151</v>
      </c>
      <c r="C41" s="36">
        <v>46697861.5</v>
      </c>
      <c r="D41" s="37">
        <f>SUM(D23:D40)</f>
        <v>-163358.45101831693</v>
      </c>
      <c r="E41" s="38">
        <f t="shared" si="0"/>
        <v>-3.4981998269517529</v>
      </c>
      <c r="F41" s="38"/>
      <c r="G41" s="35"/>
    </row>
    <row r="42" spans="1:13">
      <c r="E42" s="8"/>
    </row>
    <row r="43" spans="1:13" s="420" customFormat="1">
      <c r="E43" s="8"/>
      <c r="I43" s="528"/>
    </row>
    <row r="44" spans="1:13">
      <c r="C44" s="1" t="s">
        <v>601</v>
      </c>
      <c r="D44" s="1" t="s">
        <v>1061</v>
      </c>
      <c r="E44" s="1" t="s">
        <v>1062</v>
      </c>
      <c r="I44" s="528"/>
    </row>
    <row r="45" spans="1:13">
      <c r="B45" s="407"/>
      <c r="C45" s="417" t="s">
        <v>972</v>
      </c>
      <c r="D45" s="339" t="s">
        <v>974</v>
      </c>
      <c r="E45" s="339" t="s">
        <v>976</v>
      </c>
      <c r="I45" s="528"/>
    </row>
    <row r="46" spans="1:13" ht="31.5" customHeight="1" thickBot="1">
      <c r="B46" s="68"/>
      <c r="C46" s="418" t="s">
        <v>973</v>
      </c>
      <c r="D46" s="418" t="s">
        <v>975</v>
      </c>
      <c r="E46" s="415" t="s">
        <v>977</v>
      </c>
      <c r="F46" s="416"/>
      <c r="I46" s="528"/>
    </row>
    <row r="47" spans="1:13">
      <c r="B47" s="407" t="s">
        <v>83</v>
      </c>
      <c r="C47" s="51"/>
      <c r="D47" s="51"/>
      <c r="E47" s="51"/>
      <c r="F47" s="33">
        <f>SUM(C47:E47)</f>
        <v>0</v>
      </c>
      <c r="I47" s="528"/>
    </row>
    <row r="48" spans="1:13">
      <c r="B48" s="407" t="s">
        <v>173</v>
      </c>
      <c r="C48" s="51"/>
      <c r="D48" s="51"/>
      <c r="E48" s="51"/>
      <c r="F48" s="33">
        <f t="shared" ref="F48:F65" si="2">SUM(C48:E48)</f>
        <v>0</v>
      </c>
      <c r="I48" s="528"/>
    </row>
    <row r="49" spans="2:9">
      <c r="B49" s="407" t="s">
        <v>187</v>
      </c>
      <c r="C49" s="51"/>
      <c r="D49" s="51"/>
      <c r="E49" s="51"/>
      <c r="F49" s="33">
        <f t="shared" si="2"/>
        <v>0</v>
      </c>
      <c r="I49" s="528"/>
    </row>
    <row r="50" spans="2:9">
      <c r="B50" s="407" t="s">
        <v>188</v>
      </c>
      <c r="C50" s="51"/>
      <c r="D50" s="51"/>
      <c r="E50" s="51"/>
      <c r="F50" s="33">
        <f t="shared" si="2"/>
        <v>0</v>
      </c>
      <c r="I50" s="528"/>
    </row>
    <row r="51" spans="2:9">
      <c r="B51" s="407" t="s">
        <v>174</v>
      </c>
      <c r="C51" s="51"/>
      <c r="D51" s="51"/>
      <c r="E51" s="51"/>
      <c r="F51" s="33">
        <f t="shared" si="2"/>
        <v>0</v>
      </c>
      <c r="I51" s="528"/>
    </row>
    <row r="52" spans="2:9">
      <c r="B52" s="407" t="s">
        <v>175</v>
      </c>
      <c r="C52" s="51"/>
      <c r="D52" s="51"/>
      <c r="E52" s="51"/>
      <c r="F52" s="33">
        <f t="shared" si="2"/>
        <v>0</v>
      </c>
      <c r="I52" s="528"/>
    </row>
    <row r="53" spans="2:9">
      <c r="B53" s="407" t="s">
        <v>80</v>
      </c>
      <c r="C53" s="51"/>
      <c r="D53" s="51"/>
      <c r="E53" s="51"/>
      <c r="F53" s="33">
        <f t="shared" si="2"/>
        <v>0</v>
      </c>
      <c r="I53" s="528"/>
    </row>
    <row r="54" spans="2:9">
      <c r="B54" s="407" t="s">
        <v>208</v>
      </c>
      <c r="C54" s="51"/>
      <c r="D54" s="51"/>
      <c r="E54" s="51"/>
      <c r="F54" s="33">
        <f t="shared" si="2"/>
        <v>0</v>
      </c>
      <c r="I54" s="528"/>
    </row>
    <row r="55" spans="2:9">
      <c r="B55" s="407" t="s">
        <v>81</v>
      </c>
      <c r="C55" s="51"/>
      <c r="D55" s="51"/>
      <c r="E55" s="51"/>
      <c r="F55" s="33">
        <f t="shared" si="2"/>
        <v>0</v>
      </c>
      <c r="I55" s="528"/>
    </row>
    <row r="56" spans="2:9">
      <c r="B56" s="407" t="s">
        <v>119</v>
      </c>
      <c r="C56" s="51"/>
      <c r="D56" s="51"/>
      <c r="E56" s="51"/>
      <c r="F56" s="33">
        <f t="shared" si="2"/>
        <v>0</v>
      </c>
      <c r="I56" s="528"/>
    </row>
    <row r="57" spans="2:9">
      <c r="B57" s="407" t="s">
        <v>125</v>
      </c>
      <c r="C57" s="51"/>
      <c r="D57" s="51"/>
      <c r="E57" s="51"/>
      <c r="F57" s="33">
        <f t="shared" si="2"/>
        <v>0</v>
      </c>
      <c r="I57" s="528"/>
    </row>
    <row r="58" spans="2:9">
      <c r="B58" s="407" t="s">
        <v>184</v>
      </c>
      <c r="C58" s="51"/>
      <c r="D58" s="51"/>
      <c r="E58" s="51"/>
      <c r="F58" s="33">
        <f t="shared" si="2"/>
        <v>0</v>
      </c>
      <c r="I58" s="528"/>
    </row>
    <row r="59" spans="2:9">
      <c r="B59" s="407" t="s">
        <v>170</v>
      </c>
      <c r="C59" s="51"/>
      <c r="D59" s="51"/>
      <c r="E59" s="51"/>
      <c r="F59" s="33">
        <f t="shared" si="2"/>
        <v>0</v>
      </c>
      <c r="I59" s="528"/>
    </row>
    <row r="60" spans="2:9">
      <c r="B60" s="407" t="s">
        <v>152</v>
      </c>
      <c r="C60" s="51"/>
      <c r="D60" s="51"/>
      <c r="E60" s="51"/>
      <c r="F60" s="33">
        <f t="shared" si="2"/>
        <v>0</v>
      </c>
      <c r="I60" s="528"/>
    </row>
    <row r="61" spans="2:9">
      <c r="B61" s="407" t="s">
        <v>153</v>
      </c>
      <c r="C61" s="51">
        <v>11172.864972674241</v>
      </c>
      <c r="D61" s="51">
        <v>3247.098625841521</v>
      </c>
      <c r="E61" s="51">
        <v>13610.004550000001</v>
      </c>
      <c r="F61" s="33">
        <f t="shared" si="2"/>
        <v>28029.968148515763</v>
      </c>
      <c r="I61" s="528"/>
    </row>
    <row r="62" spans="2:9">
      <c r="B62" s="407" t="s">
        <v>185</v>
      </c>
      <c r="C62" s="51">
        <v>67368.031631905818</v>
      </c>
      <c r="D62" s="51">
        <v>11833.52021789537</v>
      </c>
      <c r="E62" s="51">
        <v>56126.931020000004</v>
      </c>
      <c r="F62" s="33">
        <f t="shared" si="2"/>
        <v>135328.48286980117</v>
      </c>
      <c r="I62" s="528"/>
    </row>
    <row r="63" spans="2:9">
      <c r="B63" s="407" t="s">
        <v>186</v>
      </c>
      <c r="C63" s="51"/>
      <c r="D63" s="51"/>
      <c r="E63" s="51"/>
      <c r="F63" s="33">
        <f t="shared" si="2"/>
        <v>0</v>
      </c>
      <c r="I63" s="300"/>
    </row>
    <row r="64" spans="2:9">
      <c r="B64" s="32" t="s">
        <v>150</v>
      </c>
      <c r="C64" s="73"/>
      <c r="D64" s="73"/>
      <c r="E64" s="73"/>
      <c r="F64" s="33">
        <f t="shared" si="2"/>
        <v>0</v>
      </c>
      <c r="I64" s="528"/>
    </row>
    <row r="65" spans="2:9" s="300" customFormat="1" ht="14.25" thickBot="1">
      <c r="B65" s="292" t="s">
        <v>151</v>
      </c>
      <c r="C65" s="421">
        <v>78540.896604580063</v>
      </c>
      <c r="D65" s="421">
        <v>15080.618843736891</v>
      </c>
      <c r="E65" s="421">
        <v>69736.935570000001</v>
      </c>
      <c r="F65" s="315">
        <f t="shared" si="2"/>
        <v>163358.45101831696</v>
      </c>
      <c r="I65" s="528"/>
    </row>
    <row r="67" spans="2:9">
      <c r="B67" s="297" t="s">
        <v>980</v>
      </c>
    </row>
    <row r="68" spans="2:9">
      <c r="B68" s="407" t="s">
        <v>981</v>
      </c>
    </row>
  </sheetData>
  <phoneticPr fontId="4"/>
  <pageMargins left="0.75" right="0.75" top="1" bottom="1" header="0.5" footer="0.5"/>
  <pageSetup paperSize="9" orientation="portrait" horizontalDpi="4294967292" verticalDpi="4294967292"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tabColor rgb="FFFF33CC"/>
  </sheetPr>
  <dimension ref="A2:G68"/>
  <sheetViews>
    <sheetView zoomScaleNormal="100" workbookViewId="0">
      <selection activeCell="D23" sqref="D23:E41"/>
    </sheetView>
  </sheetViews>
  <sheetFormatPr baseColWidth="10" defaultColWidth="11" defaultRowHeight="12.75"/>
  <cols>
    <col min="1" max="1" width="5.25" style="1" customWidth="1"/>
    <col min="2" max="2" width="11" style="1"/>
    <col min="3" max="3" width="23.5" style="1" customWidth="1"/>
    <col min="4" max="16384" width="11" style="1"/>
  </cols>
  <sheetData>
    <row r="2" spans="2:2">
      <c r="B2" s="24" t="s">
        <v>71</v>
      </c>
    </row>
    <row r="3" spans="2:2">
      <c r="B3" s="9" t="s">
        <v>76</v>
      </c>
    </row>
    <row r="5" spans="2:2">
      <c r="B5" s="24" t="s">
        <v>32</v>
      </c>
    </row>
    <row r="6" spans="2:2" ht="13.5">
      <c r="B6" s="136">
        <f>D41</f>
        <v>-442208.32314840984</v>
      </c>
    </row>
    <row r="7" spans="2:2">
      <c r="B7" s="8"/>
    </row>
    <row r="8" spans="2:2">
      <c r="B8" s="24" t="s">
        <v>136</v>
      </c>
    </row>
    <row r="9" spans="2:2">
      <c r="B9" s="1" t="s">
        <v>546</v>
      </c>
    </row>
    <row r="11" spans="2:2" s="166" customFormat="1"/>
    <row r="12" spans="2:2" s="166" customFormat="1"/>
    <row r="13" spans="2:2" s="166" customFormat="1"/>
    <row r="14" spans="2:2" s="166" customFormat="1"/>
    <row r="15" spans="2:2" s="166" customFormat="1"/>
    <row r="16" spans="2:2" s="166" customFormat="1"/>
    <row r="17" spans="1:7" s="166" customFormat="1"/>
    <row r="19" spans="1:7">
      <c r="B19" s="13" t="s">
        <v>30</v>
      </c>
    </row>
    <row r="20" spans="1:7">
      <c r="D20" s="40" t="s">
        <v>316</v>
      </c>
    </row>
    <row r="21" spans="1:7">
      <c r="C21" s="330" t="s">
        <v>227</v>
      </c>
    </row>
    <row r="22" spans="1:7" ht="41.25" thickBot="1">
      <c r="A22" s="22"/>
      <c r="B22" s="68"/>
      <c r="C22" s="68" t="s">
        <v>724</v>
      </c>
      <c r="D22" s="68" t="s">
        <v>195</v>
      </c>
      <c r="E22" s="68" t="s">
        <v>93</v>
      </c>
      <c r="F22" s="68" t="s">
        <v>147</v>
      </c>
      <c r="G22" s="68" t="s">
        <v>82</v>
      </c>
    </row>
    <row r="23" spans="1:7">
      <c r="B23" s="1" t="s">
        <v>83</v>
      </c>
      <c r="C23" s="8">
        <v>8400674</v>
      </c>
      <c r="D23" s="8">
        <f>-C47</f>
        <v>0</v>
      </c>
      <c r="E23" s="23">
        <f t="shared" ref="E23:E41" si="0">D23*1000/C23</f>
        <v>0</v>
      </c>
      <c r="F23" s="23"/>
    </row>
    <row r="24" spans="1:7">
      <c r="B24" s="1" t="s">
        <v>173</v>
      </c>
      <c r="C24" s="8">
        <v>1321616</v>
      </c>
      <c r="D24" s="8">
        <f t="shared" ref="D24:D40" si="1">-C48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7">
      <c r="B33" s="1" t="s">
        <v>125</v>
      </c>
      <c r="C33" s="8">
        <v>1096314.5</v>
      </c>
      <c r="D33" s="8">
        <f t="shared" si="1"/>
        <v>0</v>
      </c>
      <c r="E33" s="23">
        <f t="shared" si="0"/>
        <v>0</v>
      </c>
      <c r="F33" s="23"/>
    </row>
    <row r="34" spans="1:7">
      <c r="B34" s="1" t="s">
        <v>184</v>
      </c>
      <c r="C34" s="8">
        <v>2740521</v>
      </c>
      <c r="D34" s="8">
        <f t="shared" si="1"/>
        <v>0</v>
      </c>
      <c r="E34" s="23">
        <f t="shared" si="0"/>
        <v>0</v>
      </c>
      <c r="F34" s="23"/>
    </row>
    <row r="35" spans="1:7">
      <c r="B35" s="1" t="s">
        <v>170</v>
      </c>
      <c r="C35" s="8">
        <v>6445718</v>
      </c>
      <c r="D35" s="8">
        <f t="shared" si="1"/>
        <v>0</v>
      </c>
      <c r="E35" s="23">
        <f t="shared" si="0"/>
        <v>0</v>
      </c>
      <c r="F35" s="23"/>
    </row>
    <row r="36" spans="1:7">
      <c r="B36" s="1" t="s">
        <v>152</v>
      </c>
      <c r="C36" s="8">
        <v>1467053</v>
      </c>
      <c r="D36" s="8">
        <f t="shared" si="1"/>
        <v>0</v>
      </c>
      <c r="E36" s="23">
        <f t="shared" si="0"/>
        <v>0</v>
      </c>
      <c r="F36" s="23"/>
    </row>
    <row r="37" spans="1:7">
      <c r="B37" s="1" t="s">
        <v>153</v>
      </c>
      <c r="C37" s="8">
        <v>640633</v>
      </c>
      <c r="D37" s="8">
        <f t="shared" si="1"/>
        <v>-100104.05402219974</v>
      </c>
      <c r="E37" s="23">
        <f t="shared" si="0"/>
        <v>-156.25803544650327</v>
      </c>
      <c r="F37" s="23"/>
    </row>
    <row r="38" spans="1:7">
      <c r="B38" s="1" t="s">
        <v>185</v>
      </c>
      <c r="C38" s="8">
        <v>2189121</v>
      </c>
      <c r="D38" s="8">
        <f t="shared" si="1"/>
        <v>-342104.26912621013</v>
      </c>
      <c r="E38" s="23">
        <f t="shared" si="0"/>
        <v>-156.27471899735562</v>
      </c>
      <c r="F38" s="23"/>
    </row>
    <row r="39" spans="1:7">
      <c r="B39" s="1" t="s">
        <v>186</v>
      </c>
      <c r="C39" s="8">
        <v>318027.5</v>
      </c>
      <c r="D39" s="8">
        <f t="shared" si="1"/>
        <v>0</v>
      </c>
      <c r="E39" s="23">
        <f t="shared" si="0"/>
        <v>0</v>
      </c>
      <c r="F39" s="23"/>
    </row>
    <row r="40" spans="1:7">
      <c r="B40" s="1" t="s">
        <v>150</v>
      </c>
      <c r="C40" s="8">
        <v>169659.5</v>
      </c>
      <c r="D40" s="8">
        <f t="shared" si="1"/>
        <v>0</v>
      </c>
      <c r="E40" s="23">
        <f t="shared" si="0"/>
        <v>0</v>
      </c>
      <c r="F40" s="23"/>
    </row>
    <row r="41" spans="1:7" ht="13.5" thickBot="1">
      <c r="A41" s="24"/>
      <c r="B41" s="35" t="s">
        <v>151</v>
      </c>
      <c r="C41" s="36">
        <v>46697861.5</v>
      </c>
      <c r="D41" s="37">
        <f>SUM(D23:D40)</f>
        <v>-442208.32314840984</v>
      </c>
      <c r="E41" s="38">
        <f t="shared" si="0"/>
        <v>-9.4695626083093725</v>
      </c>
      <c r="F41" s="38"/>
      <c r="G41" s="35"/>
    </row>
    <row r="42" spans="1:7">
      <c r="E42" s="8"/>
    </row>
    <row r="43" spans="1:7" s="420" customFormat="1">
      <c r="E43" s="8"/>
    </row>
    <row r="44" spans="1:7">
      <c r="C44" s="1" t="s">
        <v>47</v>
      </c>
    </row>
    <row r="45" spans="1:7">
      <c r="B45" s="409"/>
      <c r="C45" s="417" t="s">
        <v>984</v>
      </c>
    </row>
    <row r="46" spans="1:7" ht="39.75" thickBot="1">
      <c r="B46" s="68"/>
      <c r="C46" s="418" t="s">
        <v>985</v>
      </c>
    </row>
    <row r="47" spans="1:7">
      <c r="B47" s="409" t="s">
        <v>83</v>
      </c>
      <c r="C47" s="51"/>
    </row>
    <row r="48" spans="1:7">
      <c r="B48" s="409" t="s">
        <v>173</v>
      </c>
      <c r="C48" s="51"/>
    </row>
    <row r="49" spans="2:3">
      <c r="B49" s="409" t="s">
        <v>187</v>
      </c>
      <c r="C49" s="51"/>
    </row>
    <row r="50" spans="2:3">
      <c r="B50" s="409" t="s">
        <v>188</v>
      </c>
      <c r="C50" s="51"/>
    </row>
    <row r="51" spans="2:3">
      <c r="B51" s="409" t="s">
        <v>174</v>
      </c>
      <c r="C51" s="51"/>
    </row>
    <row r="52" spans="2:3">
      <c r="B52" s="409" t="s">
        <v>175</v>
      </c>
      <c r="C52" s="51"/>
    </row>
    <row r="53" spans="2:3">
      <c r="B53" s="409" t="s">
        <v>80</v>
      </c>
      <c r="C53" s="51"/>
    </row>
    <row r="54" spans="2:3">
      <c r="B54" s="409" t="s">
        <v>208</v>
      </c>
      <c r="C54" s="51"/>
    </row>
    <row r="55" spans="2:3">
      <c r="B55" s="409" t="s">
        <v>81</v>
      </c>
      <c r="C55" s="51"/>
    </row>
    <row r="56" spans="2:3">
      <c r="B56" s="409" t="s">
        <v>119</v>
      </c>
      <c r="C56" s="51"/>
    </row>
    <row r="57" spans="2:3">
      <c r="B57" s="409" t="s">
        <v>125</v>
      </c>
      <c r="C57" s="51"/>
    </row>
    <row r="58" spans="2:3">
      <c r="B58" s="409" t="s">
        <v>184</v>
      </c>
      <c r="C58" s="51"/>
    </row>
    <row r="59" spans="2:3">
      <c r="B59" s="409" t="s">
        <v>170</v>
      </c>
      <c r="C59" s="51"/>
    </row>
    <row r="60" spans="2:3">
      <c r="B60" s="409" t="s">
        <v>152</v>
      </c>
      <c r="C60" s="51"/>
    </row>
    <row r="61" spans="2:3">
      <c r="B61" s="409" t="s">
        <v>153</v>
      </c>
      <c r="C61" s="51">
        <v>100104.05402219974</v>
      </c>
    </row>
    <row r="62" spans="2:3">
      <c r="B62" s="409" t="s">
        <v>185</v>
      </c>
      <c r="C62" s="51">
        <v>342104.26912621013</v>
      </c>
    </row>
    <row r="63" spans="2:3">
      <c r="B63" s="409" t="s">
        <v>186</v>
      </c>
      <c r="C63" s="51"/>
    </row>
    <row r="64" spans="2:3">
      <c r="B64" s="32" t="s">
        <v>150</v>
      </c>
      <c r="C64" s="73"/>
    </row>
    <row r="65" spans="2:3" ht="13.5" thickBot="1">
      <c r="B65" s="35" t="s">
        <v>151</v>
      </c>
      <c r="C65" s="421">
        <v>442208.32314840984</v>
      </c>
    </row>
    <row r="66" spans="2:3">
      <c r="B66" s="409"/>
      <c r="C66" s="409"/>
    </row>
    <row r="67" spans="2:3">
      <c r="B67" s="297" t="s">
        <v>986</v>
      </c>
      <c r="C67" s="409"/>
    </row>
    <row r="68" spans="2:3">
      <c r="B68" s="409" t="s">
        <v>987</v>
      </c>
      <c r="C68" s="409"/>
    </row>
  </sheetData>
  <pageMargins left="0.75" right="0.75" top="1" bottom="1" header="0.5" footer="0.5"/>
  <pageSetup paperSize="9" orientation="portrait" horizontalDpi="4294967292" verticalDpi="4294967292"/>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8">
    <tabColor rgb="FFFF33CC"/>
  </sheetPr>
  <dimension ref="A2:G68"/>
  <sheetViews>
    <sheetView topLeftCell="A13" zoomScaleNormal="100" workbookViewId="0">
      <selection activeCell="D23" sqref="D23:E41"/>
    </sheetView>
  </sheetViews>
  <sheetFormatPr baseColWidth="10" defaultColWidth="11" defaultRowHeight="12.75"/>
  <cols>
    <col min="1" max="1" width="5.25" style="1" customWidth="1"/>
    <col min="2" max="2" width="11" style="1"/>
    <col min="3" max="3" width="20.875" style="1" customWidth="1"/>
    <col min="4" max="16384" width="11" style="1"/>
  </cols>
  <sheetData>
    <row r="2" spans="2:2">
      <c r="B2" s="24" t="s">
        <v>71</v>
      </c>
    </row>
    <row r="3" spans="2:2">
      <c r="B3" s="9" t="s">
        <v>123</v>
      </c>
    </row>
    <row r="5" spans="2:2">
      <c r="B5" s="24" t="s">
        <v>32</v>
      </c>
    </row>
    <row r="6" spans="2:2" ht="13.5">
      <c r="B6" s="136">
        <f>D41</f>
        <v>-703788.65864019108</v>
      </c>
    </row>
    <row r="7" spans="2:2">
      <c r="B7" s="8"/>
    </row>
    <row r="8" spans="2:2">
      <c r="B8" s="24" t="s">
        <v>136</v>
      </c>
    </row>
    <row r="9" spans="2:2">
      <c r="B9" s="1" t="s">
        <v>87</v>
      </c>
    </row>
    <row r="10" spans="2:2" s="166" customFormat="1"/>
    <row r="11" spans="2:2" s="166" customFormat="1"/>
    <row r="12" spans="2:2" s="166" customFormat="1"/>
    <row r="13" spans="2:2" s="166" customFormat="1"/>
    <row r="14" spans="2:2" s="166" customFormat="1"/>
    <row r="15" spans="2:2" s="166" customFormat="1"/>
    <row r="16" spans="2:2" s="166" customFormat="1"/>
    <row r="19" spans="1:7">
      <c r="B19" s="13" t="s">
        <v>30</v>
      </c>
    </row>
    <row r="20" spans="1:7">
      <c r="D20" s="40" t="s">
        <v>316</v>
      </c>
    </row>
    <row r="21" spans="1:7">
      <c r="C21" s="330" t="s">
        <v>227</v>
      </c>
    </row>
    <row r="22" spans="1:7" ht="41.25" thickBot="1">
      <c r="A22" s="22"/>
      <c r="B22" s="68"/>
      <c r="C22" s="68" t="s">
        <v>724</v>
      </c>
      <c r="D22" s="68" t="s">
        <v>195</v>
      </c>
      <c r="E22" s="68" t="s">
        <v>93</v>
      </c>
      <c r="F22" s="68" t="s">
        <v>147</v>
      </c>
      <c r="G22" s="68" t="s">
        <v>82</v>
      </c>
    </row>
    <row r="23" spans="1:7">
      <c r="B23" s="1" t="s">
        <v>83</v>
      </c>
      <c r="C23" s="8">
        <v>8400674</v>
      </c>
      <c r="D23" s="8">
        <f>-C47</f>
        <v>0</v>
      </c>
      <c r="E23" s="23">
        <f t="shared" ref="E23:E41" si="0">D23*1000/C23</f>
        <v>0</v>
      </c>
      <c r="F23" s="23"/>
    </row>
    <row r="24" spans="1:7">
      <c r="B24" s="1" t="s">
        <v>173</v>
      </c>
      <c r="C24" s="8">
        <v>1321616</v>
      </c>
      <c r="D24" s="8">
        <f t="shared" ref="D24:D40" si="1">-C48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7">
      <c r="B33" s="1" t="s">
        <v>125</v>
      </c>
      <c r="C33" s="8">
        <v>1096314.5</v>
      </c>
      <c r="D33" s="8">
        <f t="shared" si="1"/>
        <v>0</v>
      </c>
      <c r="E33" s="23">
        <f t="shared" si="0"/>
        <v>0</v>
      </c>
      <c r="F33" s="23"/>
    </row>
    <row r="34" spans="1:7">
      <c r="B34" s="1" t="s">
        <v>184</v>
      </c>
      <c r="C34" s="8">
        <v>2740521</v>
      </c>
      <c r="D34" s="8">
        <f t="shared" si="1"/>
        <v>0</v>
      </c>
      <c r="E34" s="23">
        <f t="shared" si="0"/>
        <v>0</v>
      </c>
      <c r="F34" s="23"/>
    </row>
    <row r="35" spans="1:7">
      <c r="B35" s="1" t="s">
        <v>170</v>
      </c>
      <c r="C35" s="8">
        <v>6445718</v>
      </c>
      <c r="D35" s="8">
        <f t="shared" si="1"/>
        <v>0</v>
      </c>
      <c r="E35" s="23">
        <f t="shared" si="0"/>
        <v>0</v>
      </c>
      <c r="F35" s="23"/>
    </row>
    <row r="36" spans="1:7">
      <c r="B36" s="1" t="s">
        <v>152</v>
      </c>
      <c r="C36" s="8">
        <v>1467053</v>
      </c>
      <c r="D36" s="8">
        <f t="shared" si="1"/>
        <v>0</v>
      </c>
      <c r="E36" s="23">
        <f t="shared" si="0"/>
        <v>0</v>
      </c>
      <c r="F36" s="23"/>
    </row>
    <row r="37" spans="1:7">
      <c r="B37" s="1" t="s">
        <v>153</v>
      </c>
      <c r="C37" s="8">
        <v>640633</v>
      </c>
      <c r="D37" s="8">
        <f t="shared" si="1"/>
        <v>-158844.25853937623</v>
      </c>
      <c r="E37" s="23">
        <f t="shared" si="0"/>
        <v>-247.94891699206289</v>
      </c>
      <c r="F37" s="23"/>
    </row>
    <row r="38" spans="1:7">
      <c r="B38" s="1" t="s">
        <v>185</v>
      </c>
      <c r="C38" s="8">
        <v>2189121</v>
      </c>
      <c r="D38" s="8">
        <f t="shared" si="1"/>
        <v>-544944.40010081488</v>
      </c>
      <c r="E38" s="23">
        <f t="shared" si="0"/>
        <v>-248.9329736002783</v>
      </c>
      <c r="F38" s="23"/>
    </row>
    <row r="39" spans="1:7">
      <c r="B39" s="1" t="s">
        <v>186</v>
      </c>
      <c r="C39" s="8">
        <v>318027.5</v>
      </c>
      <c r="D39" s="8">
        <f t="shared" si="1"/>
        <v>0</v>
      </c>
      <c r="E39" s="23">
        <f t="shared" si="0"/>
        <v>0</v>
      </c>
      <c r="F39" s="23"/>
    </row>
    <row r="40" spans="1:7">
      <c r="B40" s="1" t="s">
        <v>150</v>
      </c>
      <c r="C40" s="8">
        <v>169659.5</v>
      </c>
      <c r="D40" s="8">
        <f t="shared" si="1"/>
        <v>0</v>
      </c>
      <c r="E40" s="23">
        <f t="shared" si="0"/>
        <v>0</v>
      </c>
      <c r="F40" s="23"/>
    </row>
    <row r="41" spans="1:7" ht="13.5" thickBot="1">
      <c r="A41" s="24"/>
      <c r="B41" s="35" t="s">
        <v>151</v>
      </c>
      <c r="C41" s="36">
        <v>46697861.5</v>
      </c>
      <c r="D41" s="37">
        <f>SUM(D23:D40)</f>
        <v>-703788.65864019108</v>
      </c>
      <c r="E41" s="38">
        <f t="shared" si="0"/>
        <v>-15.071111096601095</v>
      </c>
      <c r="F41" s="38"/>
      <c r="G41" s="35"/>
    </row>
    <row r="42" spans="1:7">
      <c r="E42" s="8"/>
    </row>
    <row r="43" spans="1:7" s="420" customFormat="1">
      <c r="E43" s="8"/>
    </row>
    <row r="44" spans="1:7">
      <c r="C44" s="1" t="s">
        <v>48</v>
      </c>
    </row>
    <row r="45" spans="1:7">
      <c r="B45" s="409"/>
      <c r="C45" s="339" t="s">
        <v>988</v>
      </c>
    </row>
    <row r="46" spans="1:7" ht="39.75" thickBot="1">
      <c r="B46" s="68"/>
      <c r="C46" s="415" t="s">
        <v>989</v>
      </c>
    </row>
    <row r="47" spans="1:7">
      <c r="B47" s="409" t="s">
        <v>83</v>
      </c>
      <c r="C47" s="51"/>
    </row>
    <row r="48" spans="1:7">
      <c r="B48" s="409" t="s">
        <v>173</v>
      </c>
      <c r="C48" s="51"/>
    </row>
    <row r="49" spans="2:3">
      <c r="B49" s="409" t="s">
        <v>187</v>
      </c>
      <c r="C49" s="51"/>
    </row>
    <row r="50" spans="2:3">
      <c r="B50" s="409" t="s">
        <v>188</v>
      </c>
      <c r="C50" s="51"/>
    </row>
    <row r="51" spans="2:3">
      <c r="B51" s="409" t="s">
        <v>174</v>
      </c>
      <c r="C51" s="51"/>
    </row>
    <row r="52" spans="2:3">
      <c r="B52" s="409" t="s">
        <v>175</v>
      </c>
      <c r="C52" s="51"/>
    </row>
    <row r="53" spans="2:3">
      <c r="B53" s="409" t="s">
        <v>80</v>
      </c>
      <c r="C53" s="51"/>
    </row>
    <row r="54" spans="2:3">
      <c r="B54" s="409" t="s">
        <v>208</v>
      </c>
      <c r="C54" s="51"/>
    </row>
    <row r="55" spans="2:3">
      <c r="B55" s="409" t="s">
        <v>81</v>
      </c>
      <c r="C55" s="51"/>
    </row>
    <row r="56" spans="2:3">
      <c r="B56" s="409" t="s">
        <v>119</v>
      </c>
      <c r="C56" s="51"/>
    </row>
    <row r="57" spans="2:3">
      <c r="B57" s="409" t="s">
        <v>125</v>
      </c>
      <c r="C57" s="51"/>
    </row>
    <row r="58" spans="2:3">
      <c r="B58" s="409" t="s">
        <v>184</v>
      </c>
      <c r="C58" s="51"/>
    </row>
    <row r="59" spans="2:3">
      <c r="B59" s="409" t="s">
        <v>170</v>
      </c>
      <c r="C59" s="51"/>
    </row>
    <row r="60" spans="2:3">
      <c r="B60" s="409" t="s">
        <v>152</v>
      </c>
      <c r="C60" s="51"/>
    </row>
    <row r="61" spans="2:3">
      <c r="B61" s="409" t="s">
        <v>153</v>
      </c>
      <c r="C61" s="51">
        <v>158844.25853937623</v>
      </c>
    </row>
    <row r="62" spans="2:3">
      <c r="B62" s="409" t="s">
        <v>185</v>
      </c>
      <c r="C62" s="51">
        <v>544944.40010081488</v>
      </c>
    </row>
    <row r="63" spans="2:3">
      <c r="B63" s="409" t="s">
        <v>186</v>
      </c>
      <c r="C63" s="51"/>
    </row>
    <row r="64" spans="2:3">
      <c r="B64" s="32" t="s">
        <v>150</v>
      </c>
      <c r="C64" s="73"/>
    </row>
    <row r="65" spans="2:3" ht="13.5" thickBot="1">
      <c r="B65" s="35" t="s">
        <v>151</v>
      </c>
      <c r="C65" s="421">
        <v>703788.65864019108</v>
      </c>
    </row>
    <row r="66" spans="2:3">
      <c r="B66" s="409"/>
      <c r="C66" s="409"/>
    </row>
    <row r="67" spans="2:3">
      <c r="B67" s="297" t="s">
        <v>986</v>
      </c>
      <c r="C67" s="409"/>
    </row>
    <row r="68" spans="2:3">
      <c r="B68" s="409" t="s">
        <v>990</v>
      </c>
      <c r="C68" s="409"/>
    </row>
  </sheetData>
  <pageMargins left="0.75" right="0.75" top="1" bottom="1" header="0.5" footer="0.5"/>
  <pageSetup paperSize="9" orientation="portrait" horizontalDpi="4294967292" verticalDpi="4294967292"/>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9">
    <tabColor rgb="FFFF33CC"/>
  </sheetPr>
  <dimension ref="A2:G68"/>
  <sheetViews>
    <sheetView zoomScaleNormal="100" workbookViewId="0"/>
  </sheetViews>
  <sheetFormatPr baseColWidth="10" defaultColWidth="11" defaultRowHeight="12.75"/>
  <cols>
    <col min="1" max="1" width="4.625" style="1" customWidth="1"/>
    <col min="2" max="2" width="11" style="1"/>
    <col min="3" max="3" width="23.375" style="1" customWidth="1"/>
    <col min="4" max="4" width="22.5" style="1" customWidth="1"/>
    <col min="5" max="9" width="11" style="1"/>
    <col min="10" max="10" width="15.125" style="1" customWidth="1"/>
    <col min="11" max="16384" width="11" style="1"/>
  </cols>
  <sheetData>
    <row r="2" spans="2:2">
      <c r="B2" s="24" t="s">
        <v>71</v>
      </c>
    </row>
    <row r="3" spans="2:2">
      <c r="B3" s="11" t="s">
        <v>155</v>
      </c>
    </row>
    <row r="5" spans="2:2">
      <c r="B5" s="24" t="s">
        <v>32</v>
      </c>
    </row>
    <row r="6" spans="2:2" ht="13.5">
      <c r="B6" s="136">
        <f>D41</f>
        <v>-121033.70041794785</v>
      </c>
    </row>
    <row r="7" spans="2:2">
      <c r="B7" s="8"/>
    </row>
    <row r="8" spans="2:2">
      <c r="B8" s="24" t="s">
        <v>136</v>
      </c>
    </row>
    <row r="9" spans="2:2">
      <c r="B9" s="1" t="s">
        <v>1037</v>
      </c>
    </row>
    <row r="10" spans="2:2" s="196" customFormat="1"/>
    <row r="11" spans="2:2" s="196" customFormat="1"/>
    <row r="12" spans="2:2" s="196" customFormat="1"/>
    <row r="13" spans="2:2" s="196" customFormat="1"/>
    <row r="14" spans="2:2" s="196" customFormat="1"/>
    <row r="15" spans="2:2" s="196" customFormat="1"/>
    <row r="18" spans="1:7" s="196" customFormat="1"/>
    <row r="19" spans="1:7">
      <c r="B19" s="13" t="s">
        <v>30</v>
      </c>
    </row>
    <row r="20" spans="1:7">
      <c r="D20" s="40" t="s">
        <v>316</v>
      </c>
    </row>
    <row r="21" spans="1:7">
      <c r="C21" s="330" t="s">
        <v>227</v>
      </c>
    </row>
    <row r="22" spans="1:7" ht="41.25" thickBot="1">
      <c r="A22" s="22"/>
      <c r="B22" s="68"/>
      <c r="C22" s="68" t="s">
        <v>724</v>
      </c>
      <c r="D22" s="68" t="s">
        <v>195</v>
      </c>
      <c r="E22" s="68" t="s">
        <v>93</v>
      </c>
      <c r="F22" s="68" t="s">
        <v>147</v>
      </c>
      <c r="G22" s="68" t="s">
        <v>82</v>
      </c>
    </row>
    <row r="23" spans="1:7">
      <c r="B23" s="1" t="s">
        <v>83</v>
      </c>
      <c r="C23" s="8">
        <v>8400674</v>
      </c>
      <c r="D23" s="8">
        <f>-E47</f>
        <v>0</v>
      </c>
      <c r="E23" s="23">
        <f t="shared" ref="E23:E41" si="0">D23*1000/C23</f>
        <v>0</v>
      </c>
      <c r="F23" s="23"/>
    </row>
    <row r="24" spans="1:7">
      <c r="B24" s="1" t="s">
        <v>173</v>
      </c>
      <c r="C24" s="8">
        <v>1321616</v>
      </c>
      <c r="D24" s="8">
        <f t="shared" ref="D24:D40" si="1">-E48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7">
      <c r="B33" s="1" t="s">
        <v>125</v>
      </c>
      <c r="C33" s="8">
        <v>1096314.5</v>
      </c>
      <c r="D33" s="8">
        <f t="shared" si="1"/>
        <v>0</v>
      </c>
      <c r="E33" s="23">
        <f t="shared" si="0"/>
        <v>0</v>
      </c>
      <c r="F33" s="23"/>
    </row>
    <row r="34" spans="1:7">
      <c r="B34" s="1" t="s">
        <v>184</v>
      </c>
      <c r="C34" s="8">
        <v>2740521</v>
      </c>
      <c r="D34" s="8">
        <f t="shared" si="1"/>
        <v>0</v>
      </c>
      <c r="E34" s="23">
        <f t="shared" si="0"/>
        <v>0</v>
      </c>
      <c r="F34" s="23"/>
    </row>
    <row r="35" spans="1:7">
      <c r="B35" s="1" t="s">
        <v>170</v>
      </c>
      <c r="C35" s="8">
        <v>6445718</v>
      </c>
      <c r="D35" s="8">
        <f t="shared" si="1"/>
        <v>0</v>
      </c>
      <c r="E35" s="23">
        <f t="shared" si="0"/>
        <v>0</v>
      </c>
      <c r="F35" s="23"/>
    </row>
    <row r="36" spans="1:7">
      <c r="B36" s="1" t="s">
        <v>152</v>
      </c>
      <c r="C36" s="8">
        <v>1467053</v>
      </c>
      <c r="D36" s="8">
        <f t="shared" si="1"/>
        <v>0</v>
      </c>
      <c r="E36" s="23">
        <f t="shared" si="0"/>
        <v>0</v>
      </c>
      <c r="F36" s="23"/>
    </row>
    <row r="37" spans="1:7">
      <c r="B37" s="1" t="s">
        <v>153</v>
      </c>
      <c r="C37" s="8">
        <v>640633</v>
      </c>
      <c r="D37" s="8">
        <f t="shared" si="1"/>
        <v>-27401.032951928395</v>
      </c>
      <c r="E37" s="23">
        <f t="shared" si="0"/>
        <v>-42.771809994065862</v>
      </c>
      <c r="F37" s="23"/>
    </row>
    <row r="38" spans="1:7">
      <c r="B38" s="1" t="s">
        <v>185</v>
      </c>
      <c r="C38" s="8">
        <v>2189121</v>
      </c>
      <c r="D38" s="8">
        <f t="shared" si="1"/>
        <v>-93632.667466019455</v>
      </c>
      <c r="E38" s="23">
        <f t="shared" si="0"/>
        <v>-42.771809994065862</v>
      </c>
      <c r="F38" s="23"/>
    </row>
    <row r="39" spans="1:7">
      <c r="B39" s="1" t="s">
        <v>186</v>
      </c>
      <c r="C39" s="8">
        <v>318027.5</v>
      </c>
      <c r="D39" s="8">
        <f t="shared" si="1"/>
        <v>0</v>
      </c>
      <c r="E39" s="23">
        <f t="shared" si="0"/>
        <v>0</v>
      </c>
      <c r="F39" s="23"/>
    </row>
    <row r="40" spans="1:7">
      <c r="B40" s="1" t="s">
        <v>150</v>
      </c>
      <c r="C40" s="8">
        <v>169659.5</v>
      </c>
      <c r="D40" s="8">
        <f t="shared" si="1"/>
        <v>0</v>
      </c>
      <c r="E40" s="23">
        <f t="shared" si="0"/>
        <v>0</v>
      </c>
      <c r="F40" s="23"/>
    </row>
    <row r="41" spans="1:7" ht="13.5" thickBot="1">
      <c r="A41" s="24"/>
      <c r="B41" s="35" t="s">
        <v>151</v>
      </c>
      <c r="C41" s="36">
        <v>46697861.5</v>
      </c>
      <c r="D41" s="37">
        <f>SUM(D23:D40)</f>
        <v>-121033.70041794785</v>
      </c>
      <c r="E41" s="38">
        <f t="shared" si="0"/>
        <v>-2.5918467469425308</v>
      </c>
      <c r="F41" s="38"/>
      <c r="G41" s="35"/>
    </row>
    <row r="42" spans="1:7" s="420" customFormat="1">
      <c r="A42" s="419"/>
      <c r="B42" s="126"/>
      <c r="C42" s="33"/>
      <c r="D42" s="127"/>
      <c r="E42" s="128"/>
      <c r="F42" s="128"/>
      <c r="G42" s="126"/>
    </row>
    <row r="43" spans="1:7" s="189" customFormat="1">
      <c r="A43" s="190"/>
      <c r="B43" s="126"/>
      <c r="C43" s="33"/>
      <c r="D43" s="127"/>
      <c r="E43" s="128"/>
      <c r="F43" s="128"/>
      <c r="G43" s="126"/>
    </row>
    <row r="44" spans="1:7">
      <c r="C44" s="1" t="s">
        <v>217</v>
      </c>
      <c r="D44" s="1" t="s">
        <v>555</v>
      </c>
    </row>
    <row r="45" spans="1:7">
      <c r="B45" s="409"/>
      <c r="C45" s="339" t="s">
        <v>991</v>
      </c>
      <c r="D45" s="339" t="s">
        <v>995</v>
      </c>
      <c r="E45" s="409"/>
    </row>
    <row r="46" spans="1:7" ht="27" thickBot="1">
      <c r="B46" s="68"/>
      <c r="C46" s="415" t="s">
        <v>992</v>
      </c>
      <c r="D46" s="415" t="s">
        <v>996</v>
      </c>
      <c r="E46" s="416"/>
    </row>
    <row r="47" spans="1:7">
      <c r="B47" s="409" t="s">
        <v>83</v>
      </c>
      <c r="C47" s="51"/>
      <c r="D47" s="51">
        <v>0</v>
      </c>
      <c r="E47" s="33">
        <f t="shared" ref="E47:E65" si="2">SUM(C47:D47)</f>
        <v>0</v>
      </c>
    </row>
    <row r="48" spans="1:7">
      <c r="B48" s="409" t="s">
        <v>173</v>
      </c>
      <c r="C48" s="51"/>
      <c r="D48" s="51">
        <v>0</v>
      </c>
      <c r="E48" s="33">
        <f t="shared" si="2"/>
        <v>0</v>
      </c>
    </row>
    <row r="49" spans="2:5">
      <c r="B49" s="409" t="s">
        <v>187</v>
      </c>
      <c r="C49" s="51"/>
      <c r="D49" s="51">
        <v>0</v>
      </c>
      <c r="E49" s="33">
        <f t="shared" si="2"/>
        <v>0</v>
      </c>
    </row>
    <row r="50" spans="2:5">
      <c r="B50" s="409" t="s">
        <v>188</v>
      </c>
      <c r="C50" s="51">
        <v>0</v>
      </c>
      <c r="D50" s="51">
        <v>0</v>
      </c>
      <c r="E50" s="33">
        <f t="shared" si="2"/>
        <v>0</v>
      </c>
    </row>
    <row r="51" spans="2:5">
      <c r="B51" s="409" t="s">
        <v>174</v>
      </c>
      <c r="C51" s="51">
        <v>0</v>
      </c>
      <c r="D51" s="51">
        <v>0</v>
      </c>
      <c r="E51" s="33">
        <f t="shared" si="2"/>
        <v>0</v>
      </c>
    </row>
    <row r="52" spans="2:5">
      <c r="B52" s="409" t="s">
        <v>175</v>
      </c>
      <c r="C52" s="51"/>
      <c r="D52" s="51">
        <v>0</v>
      </c>
      <c r="E52" s="33">
        <f t="shared" si="2"/>
        <v>0</v>
      </c>
    </row>
    <row r="53" spans="2:5">
      <c r="B53" s="409" t="s">
        <v>80</v>
      </c>
      <c r="C53" s="51"/>
      <c r="D53" s="51">
        <v>0</v>
      </c>
      <c r="E53" s="33">
        <f t="shared" si="2"/>
        <v>0</v>
      </c>
    </row>
    <row r="54" spans="2:5">
      <c r="B54" s="409" t="s">
        <v>208</v>
      </c>
      <c r="C54" s="51"/>
      <c r="D54" s="51">
        <v>0</v>
      </c>
      <c r="E54" s="33">
        <f t="shared" si="2"/>
        <v>0</v>
      </c>
    </row>
    <row r="55" spans="2:5">
      <c r="B55" s="409" t="s">
        <v>81</v>
      </c>
      <c r="C55" s="51"/>
      <c r="D55" s="51">
        <v>0</v>
      </c>
      <c r="E55" s="33">
        <f t="shared" si="2"/>
        <v>0</v>
      </c>
    </row>
    <row r="56" spans="2:5">
      <c r="B56" s="409" t="s">
        <v>119</v>
      </c>
      <c r="C56" s="51"/>
      <c r="D56" s="51">
        <v>0</v>
      </c>
      <c r="E56" s="33">
        <f t="shared" si="2"/>
        <v>0</v>
      </c>
    </row>
    <row r="57" spans="2:5">
      <c r="B57" s="409" t="s">
        <v>125</v>
      </c>
      <c r="C57" s="51"/>
      <c r="D57" s="51">
        <v>0</v>
      </c>
      <c r="E57" s="33">
        <f t="shared" si="2"/>
        <v>0</v>
      </c>
    </row>
    <row r="58" spans="2:5">
      <c r="B58" s="409" t="s">
        <v>184</v>
      </c>
      <c r="C58" s="51"/>
      <c r="D58" s="51">
        <v>0</v>
      </c>
      <c r="E58" s="33">
        <f t="shared" si="2"/>
        <v>0</v>
      </c>
    </row>
    <row r="59" spans="2:5">
      <c r="B59" s="409" t="s">
        <v>170</v>
      </c>
      <c r="C59" s="51"/>
      <c r="D59" s="51">
        <v>0</v>
      </c>
      <c r="E59" s="33">
        <f t="shared" si="2"/>
        <v>0</v>
      </c>
    </row>
    <row r="60" spans="2:5">
      <c r="B60" s="409" t="s">
        <v>152</v>
      </c>
      <c r="C60" s="51"/>
      <c r="D60" s="51">
        <v>0</v>
      </c>
      <c r="E60" s="33">
        <f t="shared" si="2"/>
        <v>0</v>
      </c>
    </row>
    <row r="61" spans="2:5">
      <c r="B61" s="409" t="s">
        <v>153</v>
      </c>
      <c r="C61" s="51">
        <v>22273.294445679865</v>
      </c>
      <c r="D61" s="51">
        <v>5127.7385062485309</v>
      </c>
      <c r="E61" s="33">
        <f t="shared" si="2"/>
        <v>27401.032951928395</v>
      </c>
    </row>
    <row r="62" spans="2:5">
      <c r="B62" s="409" t="s">
        <v>185</v>
      </c>
      <c r="C62" s="51">
        <v>76110.560352372035</v>
      </c>
      <c r="D62" s="51">
        <v>17522.107113647424</v>
      </c>
      <c r="E62" s="33">
        <f t="shared" si="2"/>
        <v>93632.667466019455</v>
      </c>
    </row>
    <row r="63" spans="2:5">
      <c r="B63" s="409" t="s">
        <v>186</v>
      </c>
      <c r="C63" s="51"/>
      <c r="D63" s="51">
        <v>0</v>
      </c>
      <c r="E63" s="33">
        <f t="shared" si="2"/>
        <v>0</v>
      </c>
    </row>
    <row r="64" spans="2:5">
      <c r="B64" s="32" t="s">
        <v>150</v>
      </c>
      <c r="C64" s="73"/>
      <c r="D64" s="73">
        <v>0</v>
      </c>
      <c r="E64" s="33">
        <f t="shared" si="2"/>
        <v>0</v>
      </c>
    </row>
    <row r="65" spans="2:5" ht="14.25" thickBot="1">
      <c r="B65" s="292" t="s">
        <v>151</v>
      </c>
      <c r="C65" s="421">
        <v>98383.854798051907</v>
      </c>
      <c r="D65" s="421">
        <v>22649.845619895954</v>
      </c>
      <c r="E65" s="315">
        <f t="shared" si="2"/>
        <v>121033.70041794787</v>
      </c>
    </row>
    <row r="66" spans="2:5">
      <c r="B66" s="409"/>
      <c r="C66" s="409"/>
      <c r="D66" s="409"/>
    </row>
    <row r="67" spans="2:5">
      <c r="B67" s="297" t="s">
        <v>994</v>
      </c>
      <c r="C67" s="409"/>
      <c r="D67" s="409"/>
    </row>
    <row r="68" spans="2:5">
      <c r="B68" s="409" t="s">
        <v>993</v>
      </c>
      <c r="C68" s="409"/>
      <c r="D68" s="409"/>
    </row>
  </sheetData>
  <pageMargins left="0.75" right="0.75" top="1" bottom="1" header="0.5" footer="0.5"/>
  <pageSetup paperSize="9" orientation="portrait" horizontalDpi="4294967292" verticalDpi="4294967292"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0">
    <tabColor rgb="FFFF33CC"/>
  </sheetPr>
  <dimension ref="A2:G68"/>
  <sheetViews>
    <sheetView zoomScaleNormal="100" workbookViewId="0"/>
  </sheetViews>
  <sheetFormatPr baseColWidth="10" defaultColWidth="11" defaultRowHeight="12.75"/>
  <cols>
    <col min="1" max="1" width="5" style="1" customWidth="1"/>
    <col min="2" max="2" width="11" style="1"/>
    <col min="3" max="3" width="24.375" style="1" customWidth="1"/>
    <col min="4" max="16384" width="11" style="1"/>
  </cols>
  <sheetData>
    <row r="2" spans="2:2">
      <c r="B2" s="24" t="s">
        <v>71</v>
      </c>
    </row>
    <row r="3" spans="2:2">
      <c r="B3" s="9" t="s">
        <v>167</v>
      </c>
    </row>
    <row r="5" spans="2:2">
      <c r="B5" s="24" t="s">
        <v>32</v>
      </c>
    </row>
    <row r="6" spans="2:2" ht="13.5">
      <c r="B6" s="136">
        <f>D41</f>
        <v>-63165.594637528986</v>
      </c>
    </row>
    <row r="7" spans="2:2">
      <c r="B7" s="8"/>
    </row>
    <row r="8" spans="2:2">
      <c r="B8" s="24" t="s">
        <v>136</v>
      </c>
    </row>
    <row r="9" spans="2:2">
      <c r="B9" s="1" t="s">
        <v>140</v>
      </c>
    </row>
    <row r="11" spans="2:2" s="196" customFormat="1"/>
    <row r="12" spans="2:2" s="196" customFormat="1"/>
    <row r="13" spans="2:2" s="196" customFormat="1"/>
    <row r="14" spans="2:2" s="196" customFormat="1"/>
    <row r="15" spans="2:2" s="196" customFormat="1"/>
    <row r="16" spans="2:2" s="196" customFormat="1"/>
    <row r="17" spans="1:7" s="196" customFormat="1"/>
    <row r="19" spans="1:7">
      <c r="B19" s="13" t="s">
        <v>30</v>
      </c>
    </row>
    <row r="20" spans="1:7">
      <c r="D20" s="40" t="s">
        <v>316</v>
      </c>
    </row>
    <row r="21" spans="1:7">
      <c r="C21" s="330" t="s">
        <v>227</v>
      </c>
    </row>
    <row r="22" spans="1:7" ht="41.25" thickBot="1">
      <c r="A22" s="22"/>
      <c r="B22" s="68"/>
      <c r="C22" s="68" t="s">
        <v>724</v>
      </c>
      <c r="D22" s="68" t="s">
        <v>195</v>
      </c>
      <c r="E22" s="68" t="s">
        <v>93</v>
      </c>
      <c r="F22" s="68" t="s">
        <v>147</v>
      </c>
      <c r="G22" s="68" t="s">
        <v>82</v>
      </c>
    </row>
    <row r="23" spans="1:7">
      <c r="B23" s="1" t="s">
        <v>83</v>
      </c>
      <c r="C23" s="8">
        <v>8400674</v>
      </c>
      <c r="D23" s="8">
        <f>-C47</f>
        <v>0</v>
      </c>
      <c r="E23" s="23">
        <f t="shared" ref="E23:E41" si="0">D23*1000/C23</f>
        <v>0</v>
      </c>
      <c r="F23" s="23"/>
    </row>
    <row r="24" spans="1:7">
      <c r="B24" s="1" t="s">
        <v>173</v>
      </c>
      <c r="C24" s="8">
        <v>1321616</v>
      </c>
      <c r="D24" s="8">
        <f t="shared" ref="D24:D40" si="1">-C48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7">
      <c r="B33" s="1" t="s">
        <v>125</v>
      </c>
      <c r="C33" s="8">
        <v>1096314.5</v>
      </c>
      <c r="D33" s="8">
        <f t="shared" si="1"/>
        <v>0</v>
      </c>
      <c r="E33" s="23">
        <f t="shared" si="0"/>
        <v>0</v>
      </c>
      <c r="F33" s="23"/>
    </row>
    <row r="34" spans="1:7">
      <c r="B34" s="1" t="s">
        <v>184</v>
      </c>
      <c r="C34" s="8">
        <v>2740521</v>
      </c>
      <c r="D34" s="8">
        <f t="shared" si="1"/>
        <v>0</v>
      </c>
      <c r="E34" s="23">
        <f t="shared" si="0"/>
        <v>0</v>
      </c>
      <c r="F34" s="23"/>
    </row>
    <row r="35" spans="1:7">
      <c r="B35" s="1" t="s">
        <v>170</v>
      </c>
      <c r="C35" s="8">
        <v>6445718</v>
      </c>
      <c r="D35" s="8">
        <f t="shared" si="1"/>
        <v>0</v>
      </c>
      <c r="E35" s="23">
        <f t="shared" si="0"/>
        <v>0</v>
      </c>
      <c r="F35" s="23"/>
    </row>
    <row r="36" spans="1:7">
      <c r="B36" s="1" t="s">
        <v>152</v>
      </c>
      <c r="C36" s="8">
        <v>1467053</v>
      </c>
      <c r="D36" s="8">
        <f t="shared" si="1"/>
        <v>0</v>
      </c>
      <c r="E36" s="23">
        <f t="shared" si="0"/>
        <v>0</v>
      </c>
      <c r="F36" s="23"/>
    </row>
    <row r="37" spans="1:7">
      <c r="B37" s="1" t="s">
        <v>153</v>
      </c>
      <c r="C37" s="8">
        <v>640633</v>
      </c>
      <c r="D37" s="8">
        <f t="shared" si="1"/>
        <v>-14300.17039976765</v>
      </c>
      <c r="E37" s="23">
        <f t="shared" si="0"/>
        <v>-22.321938457381449</v>
      </c>
      <c r="F37" s="23"/>
    </row>
    <row r="38" spans="1:7">
      <c r="B38" s="1" t="s">
        <v>185</v>
      </c>
      <c r="C38" s="8">
        <v>2189121</v>
      </c>
      <c r="D38" s="8">
        <f t="shared" si="1"/>
        <v>-48865.424237761334</v>
      </c>
      <c r="E38" s="23">
        <f t="shared" si="0"/>
        <v>-22.321938457381449</v>
      </c>
      <c r="F38" s="23"/>
    </row>
    <row r="39" spans="1:7">
      <c r="B39" s="1" t="s">
        <v>186</v>
      </c>
      <c r="C39" s="8">
        <v>318027.5</v>
      </c>
      <c r="D39" s="8">
        <f t="shared" si="1"/>
        <v>0</v>
      </c>
      <c r="E39" s="23">
        <f t="shared" si="0"/>
        <v>0</v>
      </c>
      <c r="F39" s="23"/>
    </row>
    <row r="40" spans="1:7">
      <c r="B40" s="32" t="s">
        <v>150</v>
      </c>
      <c r="C40" s="33">
        <v>169659.5</v>
      </c>
      <c r="D40" s="8">
        <f t="shared" si="1"/>
        <v>0</v>
      </c>
      <c r="E40" s="34">
        <f t="shared" si="0"/>
        <v>0</v>
      </c>
      <c r="F40" s="34"/>
      <c r="G40" s="32"/>
    </row>
    <row r="41" spans="1:7" ht="13.5" thickBot="1">
      <c r="A41" s="24"/>
      <c r="B41" s="35" t="s">
        <v>151</v>
      </c>
      <c r="C41" s="36">
        <v>46697861.5</v>
      </c>
      <c r="D41" s="37">
        <f>SUM(D23:D40)</f>
        <v>-63165.594637528986</v>
      </c>
      <c r="E41" s="38">
        <f t="shared" si="0"/>
        <v>-1.352644266965608</v>
      </c>
      <c r="F41" s="38"/>
      <c r="G41" s="35"/>
    </row>
    <row r="42" spans="1:7">
      <c r="E42" s="8"/>
    </row>
    <row r="43" spans="1:7" s="420" customFormat="1">
      <c r="E43" s="8"/>
    </row>
    <row r="44" spans="1:7">
      <c r="C44" s="1" t="s">
        <v>554</v>
      </c>
    </row>
    <row r="45" spans="1:7">
      <c r="B45" s="409"/>
      <c r="C45" s="339" t="s">
        <v>997</v>
      </c>
    </row>
    <row r="46" spans="1:7" ht="27" thickBot="1">
      <c r="B46" s="68"/>
      <c r="C46" s="415" t="s">
        <v>998</v>
      </c>
    </row>
    <row r="47" spans="1:7">
      <c r="B47" s="409" t="s">
        <v>83</v>
      </c>
      <c r="C47" s="51"/>
    </row>
    <row r="48" spans="1:7">
      <c r="B48" s="409" t="s">
        <v>173</v>
      </c>
      <c r="C48" s="51"/>
    </row>
    <row r="49" spans="2:3">
      <c r="B49" s="409" t="s">
        <v>187</v>
      </c>
      <c r="C49" s="51"/>
    </row>
    <row r="50" spans="2:3">
      <c r="B50" s="409" t="s">
        <v>188</v>
      </c>
      <c r="C50" s="51"/>
    </row>
    <row r="51" spans="2:3">
      <c r="B51" s="409" t="s">
        <v>174</v>
      </c>
      <c r="C51" s="51"/>
    </row>
    <row r="52" spans="2:3">
      <c r="B52" s="409" t="s">
        <v>175</v>
      </c>
      <c r="C52" s="51"/>
    </row>
    <row r="53" spans="2:3">
      <c r="B53" s="409" t="s">
        <v>80</v>
      </c>
      <c r="C53" s="51"/>
    </row>
    <row r="54" spans="2:3">
      <c r="B54" s="409" t="s">
        <v>208</v>
      </c>
      <c r="C54" s="51"/>
    </row>
    <row r="55" spans="2:3">
      <c r="B55" s="409" t="s">
        <v>81</v>
      </c>
      <c r="C55" s="51"/>
    </row>
    <row r="56" spans="2:3">
      <c r="B56" s="409" t="s">
        <v>119</v>
      </c>
      <c r="C56" s="51"/>
    </row>
    <row r="57" spans="2:3">
      <c r="B57" s="409" t="s">
        <v>125</v>
      </c>
      <c r="C57" s="51"/>
    </row>
    <row r="58" spans="2:3">
      <c r="B58" s="409" t="s">
        <v>184</v>
      </c>
      <c r="C58" s="51"/>
    </row>
    <row r="59" spans="2:3">
      <c r="B59" s="409" t="s">
        <v>170</v>
      </c>
      <c r="C59" s="51"/>
    </row>
    <row r="60" spans="2:3">
      <c r="B60" s="409" t="s">
        <v>152</v>
      </c>
      <c r="C60" s="51"/>
    </row>
    <row r="61" spans="2:3">
      <c r="B61" s="409" t="s">
        <v>153</v>
      </c>
      <c r="C61" s="51">
        <v>14300.17039976765</v>
      </c>
    </row>
    <row r="62" spans="2:3">
      <c r="B62" s="409" t="s">
        <v>185</v>
      </c>
      <c r="C62" s="51">
        <v>48865.424237761334</v>
      </c>
    </row>
    <row r="63" spans="2:3">
      <c r="B63" s="409" t="s">
        <v>186</v>
      </c>
      <c r="C63" s="51"/>
    </row>
    <row r="64" spans="2:3">
      <c r="B64" s="32" t="s">
        <v>150</v>
      </c>
      <c r="C64" s="73"/>
    </row>
    <row r="65" spans="2:3" ht="14.25" thickBot="1">
      <c r="B65" s="292" t="s">
        <v>151</v>
      </c>
      <c r="C65" s="421">
        <v>63165.594637528986</v>
      </c>
    </row>
    <row r="66" spans="2:3">
      <c r="B66" s="409"/>
      <c r="C66" s="409"/>
    </row>
    <row r="67" spans="2:3">
      <c r="B67" s="297" t="s">
        <v>994</v>
      </c>
      <c r="C67" s="409"/>
    </row>
    <row r="68" spans="2:3">
      <c r="B68" s="409" t="s">
        <v>999</v>
      </c>
      <c r="C68" s="409"/>
    </row>
  </sheetData>
  <pageMargins left="0.75" right="0.75" top="1" bottom="1" header="0.5" footer="0.5"/>
  <pageSetup paperSize="9" orientation="portrait" horizontalDpi="4294967292" verticalDpi="4294967292"/>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1">
    <tabColor rgb="FFFF33CC"/>
  </sheetPr>
  <dimension ref="A2:G68"/>
  <sheetViews>
    <sheetView zoomScaleNormal="100" workbookViewId="0"/>
  </sheetViews>
  <sheetFormatPr baseColWidth="10" defaultColWidth="11" defaultRowHeight="12.75"/>
  <cols>
    <col min="1" max="1" width="6.125" style="1" customWidth="1"/>
    <col min="2" max="2" width="11" style="1"/>
    <col min="3" max="3" width="21.25" style="1" customWidth="1"/>
    <col min="4" max="16384" width="11" style="1"/>
  </cols>
  <sheetData>
    <row r="2" spans="2:2">
      <c r="B2" s="24" t="s">
        <v>71</v>
      </c>
    </row>
    <row r="3" spans="2:2">
      <c r="B3" s="9" t="s">
        <v>104</v>
      </c>
    </row>
    <row r="5" spans="2:2">
      <c r="B5" s="24" t="s">
        <v>32</v>
      </c>
    </row>
    <row r="6" spans="2:2" ht="13.5">
      <c r="B6" s="136">
        <f>D41</f>
        <v>-27299.355219585141</v>
      </c>
    </row>
    <row r="7" spans="2:2">
      <c r="B7" s="8"/>
    </row>
    <row r="8" spans="2:2">
      <c r="B8" s="24" t="s">
        <v>136</v>
      </c>
    </row>
    <row r="9" spans="2:2">
      <c r="B9" s="1" t="s">
        <v>122</v>
      </c>
    </row>
    <row r="11" spans="2:2" s="196" customFormat="1"/>
    <row r="12" spans="2:2" s="196" customFormat="1"/>
    <row r="13" spans="2:2" s="196" customFormat="1"/>
    <row r="14" spans="2:2" s="196" customFormat="1"/>
    <row r="15" spans="2:2" s="196" customFormat="1"/>
    <row r="16" spans="2:2" s="196" customFormat="1"/>
    <row r="17" spans="1:7" s="196" customFormat="1"/>
    <row r="19" spans="1:7">
      <c r="B19" s="13" t="s">
        <v>30</v>
      </c>
    </row>
    <row r="20" spans="1:7">
      <c r="D20" s="40" t="s">
        <v>316</v>
      </c>
    </row>
    <row r="21" spans="1:7">
      <c r="C21" s="330" t="s">
        <v>227</v>
      </c>
    </row>
    <row r="22" spans="1:7" ht="41.25" thickBot="1">
      <c r="A22" s="22"/>
      <c r="B22" s="68"/>
      <c r="C22" s="68" t="s">
        <v>724</v>
      </c>
      <c r="D22" s="68" t="s">
        <v>195</v>
      </c>
      <c r="E22" s="68" t="s">
        <v>93</v>
      </c>
      <c r="F22" s="68" t="s">
        <v>147</v>
      </c>
      <c r="G22" s="68" t="s">
        <v>82</v>
      </c>
    </row>
    <row r="23" spans="1:7">
      <c r="B23" s="1" t="s">
        <v>83</v>
      </c>
      <c r="C23" s="8">
        <v>8400674</v>
      </c>
      <c r="D23" s="8">
        <f>-C47</f>
        <v>0</v>
      </c>
      <c r="E23" s="23">
        <f t="shared" ref="E23:E41" si="0">D23*1000/C23</f>
        <v>0</v>
      </c>
      <c r="F23" s="23"/>
    </row>
    <row r="24" spans="1:7">
      <c r="B24" s="1" t="s">
        <v>173</v>
      </c>
      <c r="C24" s="8">
        <v>1321616</v>
      </c>
      <c r="D24" s="8">
        <f t="shared" ref="D24:D40" si="1">-C48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7">
      <c r="B33" s="1" t="s">
        <v>125</v>
      </c>
      <c r="C33" s="8">
        <v>1096314.5</v>
      </c>
      <c r="D33" s="8">
        <f t="shared" si="1"/>
        <v>0</v>
      </c>
      <c r="E33" s="23">
        <f t="shared" si="0"/>
        <v>0</v>
      </c>
      <c r="F33" s="23"/>
    </row>
    <row r="34" spans="1:7">
      <c r="B34" s="1" t="s">
        <v>184</v>
      </c>
      <c r="C34" s="8">
        <v>2740521</v>
      </c>
      <c r="D34" s="8">
        <f t="shared" si="1"/>
        <v>0</v>
      </c>
      <c r="E34" s="23">
        <f t="shared" si="0"/>
        <v>0</v>
      </c>
      <c r="F34" s="23"/>
    </row>
    <row r="35" spans="1:7">
      <c r="B35" s="1" t="s">
        <v>170</v>
      </c>
      <c r="C35" s="8">
        <v>6445718</v>
      </c>
      <c r="D35" s="8">
        <f t="shared" si="1"/>
        <v>0</v>
      </c>
      <c r="E35" s="23">
        <f t="shared" si="0"/>
        <v>0</v>
      </c>
      <c r="F35" s="23"/>
    </row>
    <row r="36" spans="1:7">
      <c r="B36" s="1" t="s">
        <v>152</v>
      </c>
      <c r="C36" s="8">
        <v>1467053</v>
      </c>
      <c r="D36" s="8">
        <f t="shared" si="1"/>
        <v>0</v>
      </c>
      <c r="E36" s="23">
        <f t="shared" si="0"/>
        <v>0</v>
      </c>
      <c r="F36" s="23"/>
    </row>
    <row r="37" spans="1:7">
      <c r="B37" s="1" t="s">
        <v>153</v>
      </c>
      <c r="C37" s="8">
        <v>640633</v>
      </c>
      <c r="D37" s="8">
        <f t="shared" si="1"/>
        <v>-6180.3491866743489</v>
      </c>
      <c r="E37" s="23">
        <f t="shared" si="0"/>
        <v>-9.6472538671506918</v>
      </c>
      <c r="F37" s="23"/>
    </row>
    <row r="38" spans="1:7">
      <c r="B38" s="1" t="s">
        <v>185</v>
      </c>
      <c r="C38" s="8">
        <v>2189121</v>
      </c>
      <c r="D38" s="8">
        <f t="shared" si="1"/>
        <v>-21119.006032910791</v>
      </c>
      <c r="E38" s="23">
        <f t="shared" si="0"/>
        <v>-9.6472538671506918</v>
      </c>
      <c r="F38" s="23"/>
    </row>
    <row r="39" spans="1:7">
      <c r="B39" s="1" t="s">
        <v>186</v>
      </c>
      <c r="C39" s="8">
        <v>318027.5</v>
      </c>
      <c r="D39" s="8">
        <f t="shared" si="1"/>
        <v>0</v>
      </c>
      <c r="E39" s="23">
        <f t="shared" si="0"/>
        <v>0</v>
      </c>
      <c r="F39" s="23"/>
    </row>
    <row r="40" spans="1:7">
      <c r="B40" s="32" t="s">
        <v>150</v>
      </c>
      <c r="C40" s="33">
        <v>169659.5</v>
      </c>
      <c r="D40" s="8">
        <f t="shared" si="1"/>
        <v>0</v>
      </c>
      <c r="E40" s="34">
        <f t="shared" si="0"/>
        <v>0</v>
      </c>
      <c r="F40" s="34"/>
      <c r="G40" s="32"/>
    </row>
    <row r="41" spans="1:7" ht="13.5" thickBot="1">
      <c r="A41" s="24"/>
      <c r="B41" s="35" t="s">
        <v>151</v>
      </c>
      <c r="C41" s="36">
        <v>46697861.5</v>
      </c>
      <c r="D41" s="37">
        <f>SUM(D23:D40)</f>
        <v>-27299.355219585141</v>
      </c>
      <c r="E41" s="38">
        <f t="shared" si="0"/>
        <v>-0.5845954042153545</v>
      </c>
      <c r="F41" s="38"/>
      <c r="G41" s="35"/>
    </row>
    <row r="42" spans="1:7">
      <c r="E42" s="8"/>
    </row>
    <row r="43" spans="1:7" s="420" customFormat="1">
      <c r="E43" s="8"/>
    </row>
    <row r="44" spans="1:7">
      <c r="C44" s="1" t="s">
        <v>568</v>
      </c>
    </row>
    <row r="45" spans="1:7">
      <c r="B45" s="409"/>
      <c r="C45" s="339" t="s">
        <v>1000</v>
      </c>
    </row>
    <row r="46" spans="1:7" ht="27" thickBot="1">
      <c r="B46" s="68"/>
      <c r="C46" s="415" t="s">
        <v>1001</v>
      </c>
    </row>
    <row r="47" spans="1:7">
      <c r="B47" s="409" t="s">
        <v>83</v>
      </c>
      <c r="C47" s="51"/>
    </row>
    <row r="48" spans="1:7">
      <c r="B48" s="409" t="s">
        <v>173</v>
      </c>
      <c r="C48" s="51"/>
    </row>
    <row r="49" spans="2:3">
      <c r="B49" s="409" t="s">
        <v>187</v>
      </c>
      <c r="C49" s="51"/>
    </row>
    <row r="50" spans="2:3">
      <c r="B50" s="409" t="s">
        <v>188</v>
      </c>
      <c r="C50" s="51"/>
    </row>
    <row r="51" spans="2:3">
      <c r="B51" s="409" t="s">
        <v>174</v>
      </c>
      <c r="C51" s="51"/>
    </row>
    <row r="52" spans="2:3">
      <c r="B52" s="409" t="s">
        <v>175</v>
      </c>
      <c r="C52" s="51"/>
    </row>
    <row r="53" spans="2:3">
      <c r="B53" s="409" t="s">
        <v>80</v>
      </c>
      <c r="C53" s="51"/>
    </row>
    <row r="54" spans="2:3">
      <c r="B54" s="409" t="s">
        <v>208</v>
      </c>
      <c r="C54" s="51"/>
    </row>
    <row r="55" spans="2:3">
      <c r="B55" s="409" t="s">
        <v>81</v>
      </c>
      <c r="C55" s="51"/>
    </row>
    <row r="56" spans="2:3">
      <c r="B56" s="409" t="s">
        <v>119</v>
      </c>
      <c r="C56" s="51"/>
    </row>
    <row r="57" spans="2:3">
      <c r="B57" s="409" t="s">
        <v>125</v>
      </c>
      <c r="C57" s="51"/>
    </row>
    <row r="58" spans="2:3">
      <c r="B58" s="409" t="s">
        <v>184</v>
      </c>
      <c r="C58" s="51"/>
    </row>
    <row r="59" spans="2:3">
      <c r="B59" s="409" t="s">
        <v>170</v>
      </c>
      <c r="C59" s="51"/>
    </row>
    <row r="60" spans="2:3">
      <c r="B60" s="409" t="s">
        <v>152</v>
      </c>
      <c r="C60" s="51"/>
    </row>
    <row r="61" spans="2:3">
      <c r="B61" s="409" t="s">
        <v>153</v>
      </c>
      <c r="C61" s="51">
        <v>6180.3491866743489</v>
      </c>
    </row>
    <row r="62" spans="2:3">
      <c r="B62" s="409" t="s">
        <v>185</v>
      </c>
      <c r="C62" s="51">
        <v>21119.006032910791</v>
      </c>
    </row>
    <row r="63" spans="2:3">
      <c r="B63" s="409" t="s">
        <v>186</v>
      </c>
      <c r="C63" s="51"/>
    </row>
    <row r="64" spans="2:3">
      <c r="B64" s="32" t="s">
        <v>150</v>
      </c>
      <c r="C64" s="73"/>
    </row>
    <row r="65" spans="2:3" ht="14.25" thickBot="1">
      <c r="B65" s="292" t="s">
        <v>151</v>
      </c>
      <c r="C65" s="421">
        <v>27299.355219585141</v>
      </c>
    </row>
    <row r="66" spans="2:3">
      <c r="B66" s="409"/>
      <c r="C66" s="409"/>
    </row>
    <row r="67" spans="2:3">
      <c r="B67" s="297" t="s">
        <v>1003</v>
      </c>
      <c r="C67" s="409"/>
    </row>
    <row r="68" spans="2:3">
      <c r="B68" s="409" t="s">
        <v>1002</v>
      </c>
      <c r="C68" s="409"/>
    </row>
  </sheetData>
  <pageMargins left="0.75" right="0.75" top="1" bottom="1" header="0.5" footer="0.5"/>
  <pageSetup paperSize="9" orientation="portrait" horizontalDpi="4294967292" verticalDpi="4294967292"/>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2">
    <tabColor rgb="FFFF33CC"/>
  </sheetPr>
  <dimension ref="A2:G68"/>
  <sheetViews>
    <sheetView zoomScaleNormal="100" workbookViewId="0"/>
  </sheetViews>
  <sheetFormatPr baseColWidth="10" defaultColWidth="11" defaultRowHeight="12.75"/>
  <cols>
    <col min="1" max="1" width="6.375" style="1" customWidth="1"/>
    <col min="2" max="2" width="11" style="1"/>
    <col min="3" max="3" width="20.125" style="1" bestFit="1" customWidth="1"/>
    <col min="4" max="8" width="11" style="1"/>
    <col min="9" max="9" width="16.375" style="1" customWidth="1"/>
    <col min="10" max="10" width="16.5" style="1" customWidth="1"/>
    <col min="11" max="16384" width="11" style="1"/>
  </cols>
  <sheetData>
    <row r="2" spans="2:2">
      <c r="B2" s="24" t="s">
        <v>71</v>
      </c>
    </row>
    <row r="3" spans="2:2">
      <c r="B3" s="9" t="s">
        <v>89</v>
      </c>
    </row>
    <row r="5" spans="2:2">
      <c r="B5" s="24" t="s">
        <v>32</v>
      </c>
    </row>
    <row r="6" spans="2:2" ht="13.5">
      <c r="B6" s="136">
        <f>D41</f>
        <v>-3640.9380639319429</v>
      </c>
    </row>
    <row r="7" spans="2:2">
      <c r="B7" s="8"/>
    </row>
    <row r="8" spans="2:2">
      <c r="B8" s="24" t="s">
        <v>136</v>
      </c>
    </row>
    <row r="9" spans="2:2">
      <c r="B9" s="1" t="s">
        <v>143</v>
      </c>
    </row>
    <row r="12" spans="2:2" s="196" customFormat="1"/>
    <row r="13" spans="2:2" s="196" customFormat="1"/>
    <row r="14" spans="2:2" s="196" customFormat="1"/>
    <row r="15" spans="2:2" s="196" customFormat="1"/>
    <row r="16" spans="2:2" s="196" customFormat="1"/>
    <row r="17" spans="1:7" s="196" customFormat="1"/>
    <row r="18" spans="1:7" s="196" customFormat="1"/>
    <row r="19" spans="1:7">
      <c r="B19" s="13" t="s">
        <v>30</v>
      </c>
    </row>
    <row r="20" spans="1:7">
      <c r="D20" s="40" t="s">
        <v>316</v>
      </c>
    </row>
    <row r="21" spans="1:7">
      <c r="C21" s="330" t="s">
        <v>227</v>
      </c>
    </row>
    <row r="22" spans="1:7" ht="41.25" thickBot="1">
      <c r="A22" s="22"/>
      <c r="B22" s="68"/>
      <c r="C22" s="68" t="s">
        <v>724</v>
      </c>
      <c r="D22" s="68" t="s">
        <v>195</v>
      </c>
      <c r="E22" s="68" t="s">
        <v>93</v>
      </c>
      <c r="F22" s="68" t="s">
        <v>147</v>
      </c>
      <c r="G22" s="68" t="s">
        <v>82</v>
      </c>
    </row>
    <row r="23" spans="1:7">
      <c r="B23" s="1" t="s">
        <v>83</v>
      </c>
      <c r="C23" s="8">
        <v>8400674</v>
      </c>
      <c r="D23" s="8">
        <f>-C47</f>
        <v>0</v>
      </c>
      <c r="E23" s="23">
        <f t="shared" ref="E23:E41" si="0">D23*1000/C23</f>
        <v>0</v>
      </c>
      <c r="F23" s="23"/>
    </row>
    <row r="24" spans="1:7">
      <c r="B24" s="1" t="s">
        <v>173</v>
      </c>
      <c r="C24" s="8">
        <v>1321616</v>
      </c>
      <c r="D24" s="8">
        <f t="shared" ref="D24:D40" si="1">-C48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7">
      <c r="B33" s="1" t="s">
        <v>125</v>
      </c>
      <c r="C33" s="8">
        <v>1096314.5</v>
      </c>
      <c r="D33" s="8">
        <f t="shared" si="1"/>
        <v>0</v>
      </c>
      <c r="E33" s="23">
        <f t="shared" si="0"/>
        <v>0</v>
      </c>
      <c r="F33" s="23"/>
    </row>
    <row r="34" spans="1:7">
      <c r="B34" s="1" t="s">
        <v>184</v>
      </c>
      <c r="C34" s="8">
        <v>2740521</v>
      </c>
      <c r="D34" s="8">
        <f t="shared" si="1"/>
        <v>0</v>
      </c>
      <c r="E34" s="23">
        <f t="shared" si="0"/>
        <v>0</v>
      </c>
      <c r="F34" s="23"/>
    </row>
    <row r="35" spans="1:7">
      <c r="B35" s="1" t="s">
        <v>170</v>
      </c>
      <c r="C35" s="8">
        <v>6445718</v>
      </c>
      <c r="D35" s="8">
        <f t="shared" si="1"/>
        <v>0</v>
      </c>
      <c r="E35" s="23">
        <f t="shared" si="0"/>
        <v>0</v>
      </c>
      <c r="F35" s="23"/>
    </row>
    <row r="36" spans="1:7">
      <c r="B36" s="1" t="s">
        <v>152</v>
      </c>
      <c r="C36" s="8">
        <v>1467053</v>
      </c>
      <c r="D36" s="8">
        <f t="shared" si="1"/>
        <v>0</v>
      </c>
      <c r="E36" s="23">
        <f t="shared" si="0"/>
        <v>0</v>
      </c>
      <c r="F36" s="23"/>
    </row>
    <row r="37" spans="1:7">
      <c r="B37" s="1" t="s">
        <v>153</v>
      </c>
      <c r="C37" s="8">
        <v>640633</v>
      </c>
      <c r="D37" s="8">
        <f t="shared" si="1"/>
        <v>-339.77204774829278</v>
      </c>
      <c r="E37" s="23">
        <f t="shared" si="0"/>
        <v>-0.53036925626418374</v>
      </c>
      <c r="F37" s="23"/>
    </row>
    <row r="38" spans="1:7">
      <c r="B38" s="1" t="s">
        <v>185</v>
      </c>
      <c r="C38" s="8">
        <v>2189121</v>
      </c>
      <c r="D38" s="8">
        <f t="shared" si="1"/>
        <v>-3301.1660161836503</v>
      </c>
      <c r="E38" s="23">
        <f t="shared" si="0"/>
        <v>-1.5079870030864673</v>
      </c>
      <c r="F38" s="23"/>
    </row>
    <row r="39" spans="1:7">
      <c r="B39" s="1" t="s">
        <v>186</v>
      </c>
      <c r="C39" s="8">
        <v>318027.5</v>
      </c>
      <c r="D39" s="8">
        <f t="shared" si="1"/>
        <v>0</v>
      </c>
      <c r="E39" s="23">
        <f t="shared" si="0"/>
        <v>0</v>
      </c>
      <c r="F39" s="23"/>
    </row>
    <row r="40" spans="1:7">
      <c r="B40" s="1" t="s">
        <v>150</v>
      </c>
      <c r="C40" s="8">
        <v>169659.5</v>
      </c>
      <c r="D40" s="8">
        <f t="shared" si="1"/>
        <v>0</v>
      </c>
      <c r="E40" s="23">
        <f t="shared" si="0"/>
        <v>0</v>
      </c>
      <c r="F40" s="23"/>
    </row>
    <row r="41" spans="1:7" ht="13.5" thickBot="1">
      <c r="A41" s="24"/>
      <c r="B41" s="35" t="s">
        <v>151</v>
      </c>
      <c r="C41" s="36">
        <v>46697861.5</v>
      </c>
      <c r="D41" s="37">
        <f>SUM(D23:D40)</f>
        <v>-3640.9380639319429</v>
      </c>
      <c r="E41" s="38">
        <f t="shared" si="0"/>
        <v>-7.7967982836471925E-2</v>
      </c>
      <c r="F41" s="38"/>
      <c r="G41" s="35"/>
    </row>
    <row r="42" spans="1:7">
      <c r="E42" s="8"/>
    </row>
    <row r="43" spans="1:7" s="420" customFormat="1">
      <c r="E43" s="8"/>
    </row>
    <row r="44" spans="1:7">
      <c r="C44" s="1" t="s">
        <v>552</v>
      </c>
    </row>
    <row r="45" spans="1:7">
      <c r="B45" s="409"/>
      <c r="C45" s="339" t="s">
        <v>1004</v>
      </c>
    </row>
    <row r="46" spans="1:7" ht="27" thickBot="1">
      <c r="B46" s="68"/>
      <c r="C46" s="415" t="s">
        <v>1005</v>
      </c>
    </row>
    <row r="47" spans="1:7">
      <c r="B47" s="409" t="s">
        <v>83</v>
      </c>
      <c r="C47" s="51">
        <v>0</v>
      </c>
    </row>
    <row r="48" spans="1:7">
      <c r="B48" s="409" t="s">
        <v>173</v>
      </c>
      <c r="C48" s="51">
        <v>0</v>
      </c>
    </row>
    <row r="49" spans="2:3">
      <c r="B49" s="409" t="s">
        <v>187</v>
      </c>
      <c r="C49" s="51">
        <v>0</v>
      </c>
    </row>
    <row r="50" spans="2:3">
      <c r="B50" s="409" t="s">
        <v>188</v>
      </c>
      <c r="C50" s="51">
        <v>0</v>
      </c>
    </row>
    <row r="51" spans="2:3">
      <c r="B51" s="409" t="s">
        <v>174</v>
      </c>
      <c r="C51" s="51">
        <v>0</v>
      </c>
    </row>
    <row r="52" spans="2:3">
      <c r="B52" s="409" t="s">
        <v>175</v>
      </c>
      <c r="C52" s="51">
        <v>0</v>
      </c>
    </row>
    <row r="53" spans="2:3">
      <c r="B53" s="409" t="s">
        <v>80</v>
      </c>
      <c r="C53" s="51">
        <v>0</v>
      </c>
    </row>
    <row r="54" spans="2:3">
      <c r="B54" s="409" t="s">
        <v>208</v>
      </c>
      <c r="C54" s="51">
        <v>0</v>
      </c>
    </row>
    <row r="55" spans="2:3">
      <c r="B55" s="409" t="s">
        <v>81</v>
      </c>
      <c r="C55" s="51">
        <v>0</v>
      </c>
    </row>
    <row r="56" spans="2:3">
      <c r="B56" s="409" t="s">
        <v>119</v>
      </c>
      <c r="C56" s="51">
        <v>0</v>
      </c>
    </row>
    <row r="57" spans="2:3">
      <c r="B57" s="409" t="s">
        <v>125</v>
      </c>
      <c r="C57" s="51">
        <v>0</v>
      </c>
    </row>
    <row r="58" spans="2:3">
      <c r="B58" s="409" t="s">
        <v>184</v>
      </c>
      <c r="C58" s="51">
        <v>0</v>
      </c>
    </row>
    <row r="59" spans="2:3">
      <c r="B59" s="409" t="s">
        <v>170</v>
      </c>
      <c r="C59" s="51">
        <v>0</v>
      </c>
    </row>
    <row r="60" spans="2:3">
      <c r="B60" s="409" t="s">
        <v>152</v>
      </c>
      <c r="C60" s="51">
        <v>0</v>
      </c>
    </row>
    <row r="61" spans="2:3">
      <c r="B61" s="409" t="s">
        <v>153</v>
      </c>
      <c r="C61" s="51">
        <v>339.77204774829278</v>
      </c>
    </row>
    <row r="62" spans="2:3">
      <c r="B62" s="409" t="s">
        <v>185</v>
      </c>
      <c r="C62" s="51">
        <v>3301.1660161836503</v>
      </c>
    </row>
    <row r="63" spans="2:3">
      <c r="B63" s="409" t="s">
        <v>186</v>
      </c>
      <c r="C63" s="51">
        <v>0</v>
      </c>
    </row>
    <row r="64" spans="2:3">
      <c r="B64" s="32" t="s">
        <v>150</v>
      </c>
      <c r="C64" s="73">
        <v>0</v>
      </c>
    </row>
    <row r="65" spans="2:3" ht="14.25" thickBot="1">
      <c r="B65" s="292" t="s">
        <v>151</v>
      </c>
      <c r="C65" s="421">
        <v>3640.9380639319429</v>
      </c>
    </row>
    <row r="66" spans="2:3">
      <c r="B66" s="409"/>
      <c r="C66" s="409"/>
    </row>
    <row r="67" spans="2:3">
      <c r="B67" s="297" t="s">
        <v>994</v>
      </c>
      <c r="C67" s="409"/>
    </row>
    <row r="68" spans="2:3">
      <c r="B68" s="409" t="s">
        <v>1006</v>
      </c>
      <c r="C68" s="409"/>
    </row>
  </sheetData>
  <phoneticPr fontId="4" type="noConversion"/>
  <pageMargins left="0.75" right="0.75" top="1" bottom="1" header="0.5" footer="0.5"/>
  <pageSetup paperSize="9" orientation="portrait" horizontalDpi="4294967292" verticalDpi="4294967292"/>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3">
    <tabColor rgb="FFFF33CC"/>
  </sheetPr>
  <dimension ref="A2:G68"/>
  <sheetViews>
    <sheetView zoomScaleNormal="100" workbookViewId="0"/>
  </sheetViews>
  <sheetFormatPr baseColWidth="10" defaultColWidth="11" defaultRowHeight="12.75"/>
  <cols>
    <col min="1" max="1" width="7.75" style="1" customWidth="1"/>
    <col min="2" max="2" width="11" style="1"/>
    <col min="3" max="3" width="24.625" style="1" customWidth="1"/>
    <col min="4" max="7" width="11" style="1"/>
    <col min="8" max="8" width="22.625" style="1" customWidth="1"/>
    <col min="9" max="9" width="17.625" style="1" customWidth="1"/>
    <col min="10" max="16384" width="11" style="1"/>
  </cols>
  <sheetData>
    <row r="2" spans="2:2">
      <c r="B2" s="24" t="s">
        <v>71</v>
      </c>
    </row>
    <row r="3" spans="2:2">
      <c r="B3" s="9" t="s">
        <v>58</v>
      </c>
    </row>
    <row r="5" spans="2:2">
      <c r="B5" s="24" t="s">
        <v>32</v>
      </c>
    </row>
    <row r="6" spans="2:2" ht="13.5">
      <c r="B6" s="136">
        <f>D41</f>
        <v>0</v>
      </c>
    </row>
    <row r="7" spans="2:2">
      <c r="B7" s="8"/>
    </row>
    <row r="8" spans="2:2">
      <c r="B8" s="24" t="s">
        <v>136</v>
      </c>
    </row>
    <row r="9" spans="2:2">
      <c r="B9" s="1" t="s">
        <v>255</v>
      </c>
    </row>
    <row r="10" spans="2:2">
      <c r="B10" s="1" t="s">
        <v>1221</v>
      </c>
    </row>
    <row r="11" spans="2:2" s="189" customFormat="1"/>
    <row r="12" spans="2:2" s="189" customFormat="1"/>
    <row r="13" spans="2:2" s="189" customFormat="1"/>
    <row r="14" spans="2:2" s="189" customFormat="1"/>
    <row r="15" spans="2:2" s="189" customFormat="1"/>
    <row r="16" spans="2:2" s="189" customFormat="1"/>
    <row r="17" spans="1:7" s="189" customFormat="1"/>
    <row r="19" spans="1:7">
      <c r="B19" s="13" t="s">
        <v>30</v>
      </c>
    </row>
    <row r="20" spans="1:7">
      <c r="D20" s="40" t="s">
        <v>316</v>
      </c>
    </row>
    <row r="21" spans="1:7">
      <c r="C21" s="330" t="s">
        <v>227</v>
      </c>
    </row>
    <row r="22" spans="1:7" ht="41.25" thickBot="1">
      <c r="A22" s="22"/>
      <c r="B22" s="68"/>
      <c r="C22" s="68" t="s">
        <v>724</v>
      </c>
      <c r="D22" s="68" t="s">
        <v>195</v>
      </c>
      <c r="E22" s="68" t="s">
        <v>93</v>
      </c>
      <c r="F22" s="68" t="s">
        <v>147</v>
      </c>
      <c r="G22" s="68" t="s">
        <v>82</v>
      </c>
    </row>
    <row r="23" spans="1:7">
      <c r="B23" s="1" t="s">
        <v>83</v>
      </c>
      <c r="C23" s="8">
        <v>8400674</v>
      </c>
      <c r="D23" s="8">
        <f>-C47</f>
        <v>0</v>
      </c>
      <c r="E23" s="23">
        <f t="shared" ref="E23:E41" si="0">D23*1000/C23</f>
        <v>0</v>
      </c>
      <c r="F23" s="23"/>
    </row>
    <row r="24" spans="1:7">
      <c r="B24" s="1" t="s">
        <v>173</v>
      </c>
      <c r="C24" s="8">
        <v>1321616</v>
      </c>
      <c r="D24" s="8">
        <v>0</v>
      </c>
      <c r="E24" s="23">
        <f t="shared" si="0"/>
        <v>0</v>
      </c>
      <c r="F24" s="23"/>
    </row>
    <row r="25" spans="1:7">
      <c r="B25" s="1" t="s">
        <v>187</v>
      </c>
      <c r="C25" s="8">
        <v>1056492.5</v>
      </c>
      <c r="D25" s="8">
        <v>0</v>
      </c>
      <c r="E25" s="23">
        <f t="shared" si="0"/>
        <v>0</v>
      </c>
      <c r="F25" s="23"/>
    </row>
    <row r="26" spans="1:7">
      <c r="B26" s="1" t="s">
        <v>188</v>
      </c>
      <c r="C26" s="8">
        <v>1103960.5</v>
      </c>
      <c r="D26" s="8">
        <v>0</v>
      </c>
      <c r="E26" s="23">
        <f t="shared" si="0"/>
        <v>0</v>
      </c>
      <c r="F26" s="23"/>
    </row>
    <row r="27" spans="1:7">
      <c r="B27" s="1" t="s">
        <v>174</v>
      </c>
      <c r="C27" s="8">
        <v>2102560.5</v>
      </c>
      <c r="D27" s="8">
        <v>0</v>
      </c>
      <c r="E27" s="23">
        <f t="shared" si="0"/>
        <v>0</v>
      </c>
      <c r="F27" s="23"/>
    </row>
    <row r="28" spans="1:7">
      <c r="B28" s="1" t="s">
        <v>175</v>
      </c>
      <c r="C28" s="8">
        <v>586917.5</v>
      </c>
      <c r="D28" s="8">
        <v>0</v>
      </c>
      <c r="E28" s="23">
        <f t="shared" si="0"/>
        <v>0</v>
      </c>
      <c r="F28" s="23"/>
    </row>
    <row r="29" spans="1:7">
      <c r="B29" s="1" t="s">
        <v>80</v>
      </c>
      <c r="C29" s="8">
        <v>2483421</v>
      </c>
      <c r="D29" s="8">
        <v>0</v>
      </c>
      <c r="E29" s="23">
        <f t="shared" si="0"/>
        <v>0</v>
      </c>
      <c r="F29" s="23"/>
    </row>
    <row r="30" spans="1:7">
      <c r="B30" s="1" t="s">
        <v>208</v>
      </c>
      <c r="C30" s="8">
        <v>2068901</v>
      </c>
      <c r="D30" s="8">
        <v>0</v>
      </c>
      <c r="E30" s="23">
        <f t="shared" si="0"/>
        <v>0</v>
      </c>
      <c r="F30" s="23"/>
    </row>
    <row r="31" spans="1:7">
      <c r="B31" s="1" t="s">
        <v>81</v>
      </c>
      <c r="C31" s="8">
        <v>7513504.5</v>
      </c>
      <c r="D31" s="8">
        <v>0</v>
      </c>
      <c r="E31" s="23">
        <f t="shared" si="0"/>
        <v>0</v>
      </c>
      <c r="F31" s="23"/>
    </row>
    <row r="32" spans="1:7">
      <c r="B32" s="1" t="s">
        <v>119</v>
      </c>
      <c r="C32" s="8">
        <v>4992766.5</v>
      </c>
      <c r="D32" s="8">
        <v>0</v>
      </c>
      <c r="E32" s="23">
        <f t="shared" si="0"/>
        <v>0</v>
      </c>
      <c r="F32" s="23"/>
    </row>
    <row r="33" spans="1:7">
      <c r="B33" s="1" t="s">
        <v>125</v>
      </c>
      <c r="C33" s="8">
        <v>1096314.5</v>
      </c>
      <c r="D33" s="8">
        <v>0</v>
      </c>
      <c r="E33" s="23">
        <f t="shared" si="0"/>
        <v>0</v>
      </c>
      <c r="F33" s="23"/>
    </row>
    <row r="34" spans="1:7">
      <c r="B34" s="1" t="s">
        <v>184</v>
      </c>
      <c r="C34" s="8">
        <v>2740521</v>
      </c>
      <c r="D34" s="8">
        <v>0</v>
      </c>
      <c r="E34" s="23">
        <f t="shared" si="0"/>
        <v>0</v>
      </c>
      <c r="F34" s="23"/>
    </row>
    <row r="35" spans="1:7">
      <c r="B35" s="1" t="s">
        <v>170</v>
      </c>
      <c r="C35" s="8">
        <v>6445718</v>
      </c>
      <c r="D35" s="8">
        <v>0</v>
      </c>
      <c r="E35" s="23">
        <f t="shared" si="0"/>
        <v>0</v>
      </c>
      <c r="F35" s="23"/>
    </row>
    <row r="36" spans="1:7">
      <c r="B36" s="1" t="s">
        <v>152</v>
      </c>
      <c r="C36" s="8">
        <v>1467053</v>
      </c>
      <c r="D36" s="8">
        <v>0</v>
      </c>
      <c r="E36" s="23">
        <f t="shared" si="0"/>
        <v>0</v>
      </c>
      <c r="F36" s="23"/>
    </row>
    <row r="37" spans="1:7">
      <c r="B37" s="1" t="s">
        <v>153</v>
      </c>
      <c r="C37" s="8">
        <v>640633</v>
      </c>
      <c r="D37" s="8">
        <v>0</v>
      </c>
      <c r="E37" s="23">
        <f t="shared" si="0"/>
        <v>0</v>
      </c>
      <c r="F37" s="23"/>
    </row>
    <row r="38" spans="1:7">
      <c r="B38" s="1" t="s">
        <v>185</v>
      </c>
      <c r="C38" s="8">
        <v>2189121</v>
      </c>
      <c r="D38" s="8">
        <v>0</v>
      </c>
      <c r="E38" s="23">
        <f t="shared" si="0"/>
        <v>0</v>
      </c>
      <c r="F38" s="23"/>
    </row>
    <row r="39" spans="1:7">
      <c r="B39" s="1" t="s">
        <v>186</v>
      </c>
      <c r="C39" s="8">
        <v>318027.5</v>
      </c>
      <c r="D39" s="8">
        <v>0</v>
      </c>
      <c r="E39" s="23">
        <f t="shared" si="0"/>
        <v>0</v>
      </c>
      <c r="F39" s="23"/>
    </row>
    <row r="40" spans="1:7">
      <c r="B40" s="32" t="s">
        <v>150</v>
      </c>
      <c r="C40" s="33">
        <v>169659.5</v>
      </c>
      <c r="D40" s="8">
        <v>0</v>
      </c>
      <c r="E40" s="34">
        <f t="shared" si="0"/>
        <v>0</v>
      </c>
      <c r="F40" s="34"/>
      <c r="G40" s="32"/>
    </row>
    <row r="41" spans="1:7" ht="13.5" thickBot="1">
      <c r="A41" s="24"/>
      <c r="B41" s="35" t="s">
        <v>151</v>
      </c>
      <c r="C41" s="36">
        <v>46697861.5</v>
      </c>
      <c r="D41" s="37">
        <f>SUM(D23:D40)</f>
        <v>0</v>
      </c>
      <c r="E41" s="38">
        <f t="shared" si="0"/>
        <v>0</v>
      </c>
      <c r="F41" s="38"/>
      <c r="G41" s="35"/>
    </row>
    <row r="42" spans="1:7">
      <c r="E42" s="8"/>
    </row>
    <row r="43" spans="1:7" s="420" customFormat="1">
      <c r="E43" s="8"/>
    </row>
    <row r="44" spans="1:7">
      <c r="C44" s="1" t="s">
        <v>553</v>
      </c>
    </row>
    <row r="45" spans="1:7">
      <c r="B45" s="420"/>
      <c r="C45" s="339" t="s">
        <v>1008</v>
      </c>
    </row>
    <row r="46" spans="1:7" ht="39.75" thickBot="1">
      <c r="B46" s="68"/>
      <c r="C46" s="415" t="s">
        <v>1009</v>
      </c>
    </row>
    <row r="47" spans="1:7">
      <c r="B47" s="420" t="s">
        <v>83</v>
      </c>
      <c r="C47" s="51"/>
    </row>
    <row r="48" spans="1:7">
      <c r="B48" s="420" t="s">
        <v>173</v>
      </c>
      <c r="C48" s="51"/>
    </row>
    <row r="49" spans="2:3" ht="7.5" customHeight="1">
      <c r="B49" s="420" t="s">
        <v>187</v>
      </c>
      <c r="C49" s="51"/>
    </row>
    <row r="50" spans="2:3" hidden="1">
      <c r="B50" s="420" t="s">
        <v>188</v>
      </c>
      <c r="C50" s="51"/>
    </row>
    <row r="51" spans="2:3" hidden="1">
      <c r="B51" s="420" t="s">
        <v>174</v>
      </c>
      <c r="C51" s="51"/>
    </row>
    <row r="52" spans="2:3">
      <c r="B52" s="420" t="s">
        <v>175</v>
      </c>
      <c r="C52" s="51"/>
    </row>
    <row r="53" spans="2:3">
      <c r="B53" s="420" t="s">
        <v>80</v>
      </c>
      <c r="C53" s="51"/>
    </row>
    <row r="54" spans="2:3">
      <c r="B54" s="420" t="s">
        <v>208</v>
      </c>
      <c r="C54" s="51"/>
    </row>
    <row r="55" spans="2:3">
      <c r="B55" s="420" t="s">
        <v>81</v>
      </c>
      <c r="C55" s="51"/>
    </row>
    <row r="56" spans="2:3">
      <c r="B56" s="420" t="s">
        <v>119</v>
      </c>
      <c r="C56" s="51"/>
    </row>
    <row r="57" spans="2:3">
      <c r="B57" s="420" t="s">
        <v>125</v>
      </c>
      <c r="C57" s="51"/>
    </row>
    <row r="58" spans="2:3">
      <c r="B58" s="420" t="s">
        <v>184</v>
      </c>
      <c r="C58" s="51"/>
    </row>
    <row r="59" spans="2:3">
      <c r="B59" s="420" t="s">
        <v>170</v>
      </c>
      <c r="C59" s="51"/>
    </row>
    <row r="60" spans="2:3">
      <c r="B60" s="420" t="s">
        <v>152</v>
      </c>
      <c r="C60" s="51"/>
    </row>
    <row r="61" spans="2:3">
      <c r="B61" s="420" t="s">
        <v>153</v>
      </c>
      <c r="C61" s="51"/>
    </row>
    <row r="62" spans="2:3">
      <c r="B62" s="420" t="s">
        <v>185</v>
      </c>
      <c r="C62" s="51"/>
    </row>
    <row r="63" spans="2:3">
      <c r="B63" s="420" t="s">
        <v>186</v>
      </c>
      <c r="C63" s="51"/>
    </row>
    <row r="64" spans="2:3">
      <c r="B64" s="32" t="s">
        <v>150</v>
      </c>
      <c r="C64" s="73"/>
    </row>
    <row r="65" spans="2:3" ht="14.25" thickBot="1">
      <c r="B65" s="292" t="s">
        <v>151</v>
      </c>
      <c r="C65" s="421"/>
    </row>
    <row r="66" spans="2:3">
      <c r="B66" s="420"/>
      <c r="C66" s="420"/>
    </row>
    <row r="67" spans="2:3">
      <c r="B67" s="297" t="s">
        <v>994</v>
      </c>
      <c r="C67" s="420"/>
    </row>
    <row r="68" spans="2:3">
      <c r="B68" s="420" t="s">
        <v>1007</v>
      </c>
      <c r="C68" s="420"/>
    </row>
  </sheetData>
  <phoneticPr fontId="4" type="noConversion"/>
  <pageMargins left="0.75" right="0.75" top="1" bottom="1" header="0.5" footer="0.5"/>
  <pageSetup paperSize="9" orientation="portrait" horizontalDpi="4294967292" verticalDpi="4294967292"/>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4">
    <tabColor rgb="FFFF33CC"/>
  </sheetPr>
  <dimension ref="A2:I68"/>
  <sheetViews>
    <sheetView zoomScaleNormal="100" workbookViewId="0"/>
  </sheetViews>
  <sheetFormatPr baseColWidth="10" defaultColWidth="11" defaultRowHeight="12.75"/>
  <cols>
    <col min="1" max="1" width="7" style="1" customWidth="1"/>
    <col min="2" max="2" width="11" style="1"/>
    <col min="3" max="3" width="16.5" style="1" customWidth="1"/>
    <col min="4" max="4" width="22" style="1" customWidth="1"/>
    <col min="5" max="16384" width="11" style="1"/>
  </cols>
  <sheetData>
    <row r="2" spans="2:2">
      <c r="B2" s="24" t="s">
        <v>71</v>
      </c>
    </row>
    <row r="3" spans="2:2">
      <c r="B3" s="9" t="s">
        <v>224</v>
      </c>
    </row>
    <row r="5" spans="2:2">
      <c r="B5" s="24" t="s">
        <v>32</v>
      </c>
    </row>
    <row r="6" spans="2:2" ht="13.5">
      <c r="B6" s="21">
        <f>D41</f>
        <v>-765.07814044801808</v>
      </c>
    </row>
    <row r="7" spans="2:2">
      <c r="B7" s="8"/>
    </row>
    <row r="8" spans="2:2">
      <c r="B8" s="24" t="s">
        <v>136</v>
      </c>
    </row>
    <row r="9" spans="2:2">
      <c r="B9" s="1" t="s">
        <v>179</v>
      </c>
    </row>
    <row r="11" spans="2:2" s="189" customFormat="1"/>
    <row r="12" spans="2:2" s="189" customFormat="1"/>
    <row r="13" spans="2:2" s="189" customFormat="1"/>
    <row r="14" spans="2:2" s="189" customFormat="1"/>
    <row r="15" spans="2:2" s="189" customFormat="1"/>
    <row r="16" spans="2:2" s="189" customFormat="1"/>
    <row r="17" spans="1:7" s="189" customFormat="1"/>
    <row r="19" spans="1:7">
      <c r="B19" s="13" t="s">
        <v>30</v>
      </c>
    </row>
    <row r="20" spans="1:7">
      <c r="D20" s="40" t="s">
        <v>316</v>
      </c>
    </row>
    <row r="21" spans="1:7">
      <c r="C21" s="330" t="s">
        <v>227</v>
      </c>
    </row>
    <row r="22" spans="1:7" ht="41.25" thickBot="1">
      <c r="A22" s="22"/>
      <c r="B22" s="153"/>
      <c r="C22" s="153" t="s">
        <v>724</v>
      </c>
      <c r="D22" s="153" t="s">
        <v>444</v>
      </c>
      <c r="E22" s="153" t="s">
        <v>313</v>
      </c>
      <c r="F22" s="153" t="s">
        <v>314</v>
      </c>
      <c r="G22" s="153" t="s">
        <v>315</v>
      </c>
    </row>
    <row r="23" spans="1:7">
      <c r="B23" s="1" t="s">
        <v>83</v>
      </c>
      <c r="C23" s="8">
        <v>8400674</v>
      </c>
      <c r="D23" s="8">
        <f>-E47</f>
        <v>0</v>
      </c>
      <c r="E23" s="23">
        <f t="shared" ref="E23:E41" si="0">D23*1000/C23</f>
        <v>0</v>
      </c>
      <c r="F23" s="23"/>
    </row>
    <row r="24" spans="1:7">
      <c r="B24" s="1" t="s">
        <v>173</v>
      </c>
      <c r="C24" s="8">
        <v>1321616</v>
      </c>
      <c r="D24" s="8">
        <f t="shared" ref="D24:D40" si="1">-E48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9">
      <c r="B33" s="1" t="s">
        <v>125</v>
      </c>
      <c r="C33" s="8">
        <v>1096314.5</v>
      </c>
      <c r="D33" s="8">
        <f t="shared" si="1"/>
        <v>0</v>
      </c>
      <c r="E33" s="23">
        <f t="shared" si="0"/>
        <v>0</v>
      </c>
      <c r="F33" s="23"/>
    </row>
    <row r="34" spans="1:9">
      <c r="B34" s="1" t="s">
        <v>184</v>
      </c>
      <c r="C34" s="8">
        <v>2740521</v>
      </c>
      <c r="D34" s="8">
        <f t="shared" si="1"/>
        <v>0</v>
      </c>
      <c r="E34" s="23">
        <f t="shared" si="0"/>
        <v>0</v>
      </c>
      <c r="F34" s="19"/>
      <c r="G34" s="19"/>
    </row>
    <row r="35" spans="1:9">
      <c r="B35" s="1" t="s">
        <v>170</v>
      </c>
      <c r="C35" s="8">
        <v>6445718</v>
      </c>
      <c r="D35" s="8">
        <f t="shared" si="1"/>
        <v>0</v>
      </c>
      <c r="E35" s="23">
        <f t="shared" si="0"/>
        <v>0</v>
      </c>
      <c r="F35" s="19"/>
    </row>
    <row r="36" spans="1:9">
      <c r="B36" s="1" t="s">
        <v>152</v>
      </c>
      <c r="C36" s="8">
        <v>1467053</v>
      </c>
      <c r="D36" s="8">
        <f t="shared" si="1"/>
        <v>0</v>
      </c>
      <c r="E36" s="23">
        <f t="shared" si="0"/>
        <v>0</v>
      </c>
    </row>
    <row r="37" spans="1:9">
      <c r="B37" s="1" t="s">
        <v>153</v>
      </c>
      <c r="C37" s="8">
        <v>640633</v>
      </c>
      <c r="D37" s="8">
        <f t="shared" si="1"/>
        <v>-176.89002815638219</v>
      </c>
      <c r="E37" s="23">
        <f t="shared" si="0"/>
        <v>-0.27611757145882615</v>
      </c>
    </row>
    <row r="38" spans="1:9">
      <c r="B38" s="1" t="s">
        <v>185</v>
      </c>
      <c r="C38" s="8">
        <v>2189121</v>
      </c>
      <c r="D38" s="8">
        <f t="shared" si="1"/>
        <v>-588.18811229163589</v>
      </c>
      <c r="E38" s="23">
        <f t="shared" si="0"/>
        <v>-0.26868688952855324</v>
      </c>
    </row>
    <row r="39" spans="1:9">
      <c r="B39" s="1" t="s">
        <v>186</v>
      </c>
      <c r="C39" s="8">
        <v>318027.5</v>
      </c>
      <c r="D39" s="8">
        <f t="shared" si="1"/>
        <v>0</v>
      </c>
      <c r="E39" s="23">
        <f t="shared" si="0"/>
        <v>0</v>
      </c>
    </row>
    <row r="40" spans="1:9">
      <c r="B40" s="32" t="s">
        <v>150</v>
      </c>
      <c r="C40" s="33">
        <v>169659.5</v>
      </c>
      <c r="D40" s="8">
        <f t="shared" si="1"/>
        <v>0</v>
      </c>
      <c r="E40" s="34">
        <f t="shared" si="0"/>
        <v>0</v>
      </c>
      <c r="H40" s="273"/>
      <c r="I40" s="273"/>
    </row>
    <row r="41" spans="1:9" ht="13.5" thickBot="1">
      <c r="A41" s="24"/>
      <c r="B41" s="35" t="s">
        <v>151</v>
      </c>
      <c r="C41" s="36">
        <v>46697861.5</v>
      </c>
      <c r="D41" s="37">
        <f>SUM(D23:D40)</f>
        <v>-765.07814044801808</v>
      </c>
      <c r="E41" s="38">
        <f t="shared" si="0"/>
        <v>-1.6383579801572245E-2</v>
      </c>
      <c r="F41" s="38"/>
      <c r="G41" s="35"/>
    </row>
    <row r="42" spans="1:9">
      <c r="E42" s="8"/>
    </row>
    <row r="43" spans="1:9" s="420" customFormat="1">
      <c r="E43" s="8"/>
    </row>
    <row r="44" spans="1:9">
      <c r="C44" s="1" t="s">
        <v>560</v>
      </c>
      <c r="D44" s="1" t="s">
        <v>561</v>
      </c>
    </row>
    <row r="45" spans="1:9">
      <c r="B45" s="420"/>
      <c r="C45" s="339" t="s">
        <v>1012</v>
      </c>
      <c r="D45" s="339" t="s">
        <v>1014</v>
      </c>
      <c r="E45" s="420"/>
    </row>
    <row r="46" spans="1:9" ht="39.75" customHeight="1" thickBot="1">
      <c r="B46" s="68"/>
      <c r="C46" s="415" t="s">
        <v>1013</v>
      </c>
      <c r="D46" s="415" t="s">
        <v>1015</v>
      </c>
      <c r="E46" s="416"/>
    </row>
    <row r="47" spans="1:9">
      <c r="B47" s="420" t="s">
        <v>83</v>
      </c>
      <c r="C47" s="51"/>
      <c r="D47" s="51"/>
      <c r="E47" s="33">
        <f t="shared" ref="E47:E65" si="2">SUM(C47:D47)</f>
        <v>0</v>
      </c>
    </row>
    <row r="48" spans="1:9">
      <c r="B48" s="420" t="s">
        <v>173</v>
      </c>
      <c r="C48" s="51"/>
      <c r="D48" s="51"/>
      <c r="E48" s="33">
        <f t="shared" si="2"/>
        <v>0</v>
      </c>
    </row>
    <row r="49" spans="2:5">
      <c r="B49" s="420" t="s">
        <v>187</v>
      </c>
      <c r="C49" s="51"/>
      <c r="D49" s="51"/>
      <c r="E49" s="33">
        <f t="shared" si="2"/>
        <v>0</v>
      </c>
    </row>
    <row r="50" spans="2:5">
      <c r="B50" s="420" t="s">
        <v>188</v>
      </c>
      <c r="C50" s="51"/>
      <c r="D50" s="51"/>
      <c r="E50" s="33">
        <f t="shared" si="2"/>
        <v>0</v>
      </c>
    </row>
    <row r="51" spans="2:5">
      <c r="B51" s="420" t="s">
        <v>174</v>
      </c>
      <c r="C51" s="51"/>
      <c r="D51" s="51"/>
      <c r="E51" s="33">
        <f t="shared" si="2"/>
        <v>0</v>
      </c>
    </row>
    <row r="52" spans="2:5">
      <c r="B52" s="420" t="s">
        <v>175</v>
      </c>
      <c r="C52" s="51"/>
      <c r="D52" s="51"/>
      <c r="E52" s="33">
        <f t="shared" si="2"/>
        <v>0</v>
      </c>
    </row>
    <row r="53" spans="2:5">
      <c r="B53" s="420" t="s">
        <v>80</v>
      </c>
      <c r="C53" s="51"/>
      <c r="D53" s="51"/>
      <c r="E53" s="33">
        <f t="shared" si="2"/>
        <v>0</v>
      </c>
    </row>
    <row r="54" spans="2:5">
      <c r="B54" s="420" t="s">
        <v>208</v>
      </c>
      <c r="C54" s="51"/>
      <c r="D54" s="51"/>
      <c r="E54" s="33">
        <f t="shared" si="2"/>
        <v>0</v>
      </c>
    </row>
    <row r="55" spans="2:5">
      <c r="B55" s="420" t="s">
        <v>81</v>
      </c>
      <c r="C55" s="51"/>
      <c r="D55" s="51"/>
      <c r="E55" s="33">
        <f t="shared" si="2"/>
        <v>0</v>
      </c>
    </row>
    <row r="56" spans="2:5">
      <c r="B56" s="420" t="s">
        <v>119</v>
      </c>
      <c r="C56" s="51"/>
      <c r="D56" s="51"/>
      <c r="E56" s="33">
        <f t="shared" si="2"/>
        <v>0</v>
      </c>
    </row>
    <row r="57" spans="2:5">
      <c r="B57" s="420" t="s">
        <v>125</v>
      </c>
      <c r="C57" s="51"/>
      <c r="D57" s="51"/>
      <c r="E57" s="33">
        <f t="shared" si="2"/>
        <v>0</v>
      </c>
    </row>
    <row r="58" spans="2:5">
      <c r="B58" s="420" t="s">
        <v>184</v>
      </c>
      <c r="C58" s="51"/>
      <c r="D58" s="51"/>
      <c r="E58" s="33">
        <f t="shared" si="2"/>
        <v>0</v>
      </c>
    </row>
    <row r="59" spans="2:5">
      <c r="B59" s="420" t="s">
        <v>170</v>
      </c>
      <c r="C59" s="51"/>
      <c r="D59" s="51"/>
      <c r="E59" s="33">
        <f t="shared" si="2"/>
        <v>0</v>
      </c>
    </row>
    <row r="60" spans="2:5">
      <c r="B60" s="420" t="s">
        <v>152</v>
      </c>
      <c r="C60" s="51"/>
      <c r="D60" s="51"/>
      <c r="E60" s="33">
        <f t="shared" si="2"/>
        <v>0</v>
      </c>
    </row>
    <row r="61" spans="2:5">
      <c r="B61" s="420" t="s">
        <v>153</v>
      </c>
      <c r="C61" s="51">
        <v>146.38012117798795</v>
      </c>
      <c r="D61" s="51">
        <v>30.509906978394252</v>
      </c>
      <c r="E61" s="33">
        <f t="shared" si="2"/>
        <v>176.89002815638219</v>
      </c>
    </row>
    <row r="62" spans="2:5">
      <c r="B62" s="420" t="s">
        <v>185</v>
      </c>
      <c r="C62" s="51">
        <v>505.93204356828039</v>
      </c>
      <c r="D62" s="51">
        <v>82.256068723355497</v>
      </c>
      <c r="E62" s="33">
        <f t="shared" si="2"/>
        <v>588.18811229163589</v>
      </c>
    </row>
    <row r="63" spans="2:5">
      <c r="B63" s="420" t="s">
        <v>186</v>
      </c>
      <c r="C63" s="51"/>
      <c r="D63" s="51"/>
      <c r="E63" s="33">
        <f t="shared" si="2"/>
        <v>0</v>
      </c>
    </row>
    <row r="64" spans="2:5">
      <c r="B64" s="32" t="s">
        <v>150</v>
      </c>
      <c r="C64" s="73"/>
      <c r="D64" s="73"/>
      <c r="E64" s="33">
        <f t="shared" si="2"/>
        <v>0</v>
      </c>
    </row>
    <row r="65" spans="2:5" ht="14.25" thickBot="1">
      <c r="B65" s="292" t="s">
        <v>151</v>
      </c>
      <c r="C65" s="421">
        <v>652.31216474626831</v>
      </c>
      <c r="D65" s="421">
        <v>112.76597570174975</v>
      </c>
      <c r="E65" s="315">
        <f t="shared" si="2"/>
        <v>765.07814044801808</v>
      </c>
    </row>
    <row r="66" spans="2:5">
      <c r="B66" s="420"/>
      <c r="C66" s="420"/>
      <c r="D66" s="420"/>
      <c r="E66" s="420"/>
    </row>
    <row r="67" spans="2:5">
      <c r="B67" s="297" t="s">
        <v>1010</v>
      </c>
      <c r="C67" s="420"/>
      <c r="D67" s="420"/>
      <c r="E67" s="420"/>
    </row>
    <row r="68" spans="2:5">
      <c r="B68" s="420" t="s">
        <v>1011</v>
      </c>
      <c r="C68" s="420"/>
      <c r="D68" s="420"/>
      <c r="E68" s="420"/>
    </row>
  </sheetData>
  <phoneticPr fontId="4" type="noConversion"/>
  <pageMargins left="0.75" right="0.75" top="1" bottom="1" header="0.5" footer="0.5"/>
  <pageSetup paperSize="9" orientation="portrait" horizontalDpi="4294967292" verticalDpi="4294967292"/>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5">
    <tabColor rgb="FFFF33CC"/>
  </sheetPr>
  <dimension ref="A2:N69"/>
  <sheetViews>
    <sheetView zoomScaleNormal="100" workbookViewId="0"/>
  </sheetViews>
  <sheetFormatPr baseColWidth="10" defaultColWidth="11" defaultRowHeight="12.75"/>
  <cols>
    <col min="1" max="1" width="7.625" style="1" customWidth="1"/>
    <col min="2" max="2" width="11" style="1"/>
    <col min="3" max="3" width="21.25" style="1" customWidth="1"/>
    <col min="4" max="4" width="26.875" style="1" customWidth="1"/>
    <col min="5" max="5" width="24.375" style="1" customWidth="1"/>
    <col min="6" max="9" width="11" style="1"/>
    <col min="10" max="10" width="11" style="273"/>
    <col min="11" max="16384" width="11" style="1"/>
  </cols>
  <sheetData>
    <row r="2" spans="1:10">
      <c r="B2" s="24" t="s">
        <v>71</v>
      </c>
    </row>
    <row r="3" spans="1:10">
      <c r="B3" s="9" t="s">
        <v>163</v>
      </c>
    </row>
    <row r="5" spans="1:10">
      <c r="B5" s="24" t="s">
        <v>32</v>
      </c>
    </row>
    <row r="6" spans="1:10" ht="13.5">
      <c r="B6" s="21">
        <f>D41</f>
        <v>-15418.539556021502</v>
      </c>
    </row>
    <row r="7" spans="1:10">
      <c r="B7" s="8"/>
    </row>
    <row r="8" spans="1:10">
      <c r="B8" s="24" t="s">
        <v>136</v>
      </c>
    </row>
    <row r="9" spans="1:10">
      <c r="B9" s="1" t="s">
        <v>166</v>
      </c>
    </row>
    <row r="13" spans="1:10" s="166" customFormat="1">
      <c r="J13" s="273"/>
    </row>
    <row r="14" spans="1:10" s="166" customFormat="1">
      <c r="J14" s="273"/>
    </row>
    <row r="15" spans="1:10">
      <c r="A15" s="163"/>
      <c r="B15" s="163"/>
      <c r="C15" s="163"/>
      <c r="D15" s="163"/>
      <c r="E15" s="163"/>
      <c r="F15" s="163"/>
      <c r="G15" s="163"/>
    </row>
    <row r="16" spans="1:10">
      <c r="A16" s="163"/>
      <c r="B16" s="163"/>
      <c r="C16" s="163"/>
      <c r="D16" s="163"/>
      <c r="E16" s="163"/>
      <c r="F16" s="163"/>
      <c r="G16" s="163"/>
    </row>
    <row r="17" spans="1:10">
      <c r="A17" s="163"/>
      <c r="B17" s="163"/>
      <c r="C17" s="163"/>
      <c r="D17" s="163"/>
      <c r="E17" s="163"/>
      <c r="F17" s="163"/>
      <c r="G17" s="163"/>
    </row>
    <row r="18" spans="1:10">
      <c r="A18" s="163"/>
      <c r="B18" s="163"/>
      <c r="C18" s="163"/>
      <c r="D18" s="163"/>
      <c r="E18" s="163"/>
      <c r="F18" s="163"/>
      <c r="G18" s="163"/>
    </row>
    <row r="19" spans="1:10">
      <c r="A19" s="163"/>
      <c r="B19" s="13" t="s">
        <v>30</v>
      </c>
      <c r="C19" s="163"/>
      <c r="D19" s="163"/>
      <c r="E19" s="163"/>
      <c r="F19" s="163"/>
      <c r="G19" s="163"/>
    </row>
    <row r="20" spans="1:10">
      <c r="D20" s="40" t="s">
        <v>316</v>
      </c>
    </row>
    <row r="21" spans="1:10">
      <c r="C21" s="330" t="s">
        <v>227</v>
      </c>
    </row>
    <row r="22" spans="1:10" ht="41.25" thickBot="1">
      <c r="A22" s="22"/>
      <c r="B22" s="153"/>
      <c r="C22" s="153" t="s">
        <v>724</v>
      </c>
      <c r="D22" s="153" t="s">
        <v>444</v>
      </c>
      <c r="E22" s="153" t="s">
        <v>313</v>
      </c>
      <c r="F22" s="153" t="s">
        <v>314</v>
      </c>
      <c r="G22" s="153" t="s">
        <v>315</v>
      </c>
    </row>
    <row r="23" spans="1:10">
      <c r="B23" s="1" t="s">
        <v>83</v>
      </c>
      <c r="C23" s="8">
        <v>8400674</v>
      </c>
      <c r="D23" s="8">
        <f>-F47</f>
        <v>0</v>
      </c>
      <c r="E23" s="23">
        <f t="shared" ref="E23:E41" si="0">D23*1000/C23</f>
        <v>0</v>
      </c>
      <c r="F23" s="23"/>
    </row>
    <row r="24" spans="1:10">
      <c r="B24" s="1" t="s">
        <v>173</v>
      </c>
      <c r="C24" s="8">
        <v>1321616</v>
      </c>
      <c r="D24" s="8">
        <f t="shared" ref="D24:D40" si="1">-F48</f>
        <v>0</v>
      </c>
      <c r="E24" s="23">
        <f t="shared" si="0"/>
        <v>0</v>
      </c>
      <c r="F24" s="23"/>
    </row>
    <row r="25" spans="1:10">
      <c r="B25" s="1" t="s">
        <v>187</v>
      </c>
      <c r="C25" s="8">
        <v>1056492.5</v>
      </c>
      <c r="D25" s="8">
        <f t="shared" si="1"/>
        <v>0</v>
      </c>
      <c r="E25" s="23">
        <f t="shared" si="0"/>
        <v>0</v>
      </c>
      <c r="F25" s="23"/>
    </row>
    <row r="26" spans="1:10">
      <c r="B26" s="1" t="s">
        <v>188</v>
      </c>
      <c r="C26" s="8">
        <v>1103960.5</v>
      </c>
      <c r="D26" s="8">
        <f t="shared" si="1"/>
        <v>0</v>
      </c>
      <c r="E26" s="23">
        <f t="shared" si="0"/>
        <v>0</v>
      </c>
      <c r="F26" s="23"/>
    </row>
    <row r="27" spans="1:10">
      <c r="B27" s="1" t="s">
        <v>174</v>
      </c>
      <c r="C27" s="8">
        <v>2102560.5</v>
      </c>
      <c r="D27" s="8">
        <f t="shared" si="1"/>
        <v>0</v>
      </c>
      <c r="E27" s="23">
        <f t="shared" si="0"/>
        <v>0</v>
      </c>
      <c r="F27" s="23"/>
    </row>
    <row r="28" spans="1:10">
      <c r="B28" s="1" t="s">
        <v>175</v>
      </c>
      <c r="C28" s="8">
        <v>586917.5</v>
      </c>
      <c r="D28" s="8">
        <f t="shared" si="1"/>
        <v>0</v>
      </c>
      <c r="E28" s="23">
        <f t="shared" si="0"/>
        <v>0</v>
      </c>
      <c r="F28" s="23"/>
    </row>
    <row r="29" spans="1:10">
      <c r="B29" s="1" t="s">
        <v>80</v>
      </c>
      <c r="C29" s="8">
        <v>2483421</v>
      </c>
      <c r="D29" s="8">
        <f t="shared" si="1"/>
        <v>0</v>
      </c>
      <c r="E29" s="23">
        <f t="shared" si="0"/>
        <v>0</v>
      </c>
      <c r="F29" s="23"/>
    </row>
    <row r="30" spans="1:10">
      <c r="B30" s="1" t="s">
        <v>208</v>
      </c>
      <c r="C30" s="8">
        <v>2068901</v>
      </c>
      <c r="D30" s="8">
        <f t="shared" si="1"/>
        <v>0</v>
      </c>
      <c r="E30" s="23">
        <f t="shared" si="0"/>
        <v>0</v>
      </c>
      <c r="F30" s="23"/>
    </row>
    <row r="31" spans="1:10">
      <c r="B31" s="1" t="s">
        <v>81</v>
      </c>
      <c r="C31" s="8">
        <v>7513504.5</v>
      </c>
      <c r="D31" s="8">
        <f t="shared" si="1"/>
        <v>0</v>
      </c>
      <c r="E31" s="23">
        <f t="shared" si="0"/>
        <v>0</v>
      </c>
      <c r="F31" s="23"/>
    </row>
    <row r="32" spans="1:10">
      <c r="B32" s="1" t="s">
        <v>119</v>
      </c>
      <c r="C32" s="8">
        <v>4992766.5</v>
      </c>
      <c r="D32" s="8">
        <f t="shared" si="1"/>
        <v>0</v>
      </c>
      <c r="E32" s="23">
        <f t="shared" si="0"/>
        <v>0</v>
      </c>
      <c r="F32" s="23"/>
      <c r="J32" s="1"/>
    </row>
    <row r="33" spans="1:14">
      <c r="B33" s="1" t="s">
        <v>125</v>
      </c>
      <c r="C33" s="8">
        <v>1096314.5</v>
      </c>
      <c r="D33" s="8">
        <f t="shared" si="1"/>
        <v>0</v>
      </c>
      <c r="E33" s="23">
        <f t="shared" si="0"/>
        <v>0</v>
      </c>
      <c r="F33" s="23"/>
    </row>
    <row r="34" spans="1:14">
      <c r="B34" s="1" t="s">
        <v>184</v>
      </c>
      <c r="C34" s="8">
        <v>2740521</v>
      </c>
      <c r="D34" s="8">
        <f t="shared" si="1"/>
        <v>0</v>
      </c>
      <c r="E34" s="23">
        <f t="shared" si="0"/>
        <v>0</v>
      </c>
      <c r="F34" s="23"/>
    </row>
    <row r="35" spans="1:14">
      <c r="B35" s="1" t="s">
        <v>170</v>
      </c>
      <c r="C35" s="8">
        <v>6445718</v>
      </c>
      <c r="D35" s="8">
        <f t="shared" si="1"/>
        <v>0</v>
      </c>
      <c r="E35" s="23">
        <f t="shared" si="0"/>
        <v>0</v>
      </c>
      <c r="F35" s="23"/>
    </row>
    <row r="36" spans="1:14">
      <c r="B36" s="1" t="s">
        <v>152</v>
      </c>
      <c r="C36" s="8">
        <v>1467053</v>
      </c>
      <c r="D36" s="8">
        <f t="shared" si="1"/>
        <v>0</v>
      </c>
      <c r="E36" s="23">
        <f t="shared" si="0"/>
        <v>0</v>
      </c>
      <c r="F36" s="23"/>
      <c r="M36" s="29"/>
      <c r="N36" s="29"/>
    </row>
    <row r="37" spans="1:14" s="29" customFormat="1">
      <c r="A37" s="1"/>
      <c r="B37" s="1" t="s">
        <v>153</v>
      </c>
      <c r="C37" s="8">
        <v>640633</v>
      </c>
      <c r="D37" s="8">
        <f t="shared" si="1"/>
        <v>-3145.7666377381679</v>
      </c>
      <c r="E37" s="23">
        <f t="shared" si="0"/>
        <v>-4.9104036753307554</v>
      </c>
      <c r="F37" s="23"/>
      <c r="G37" s="1"/>
    </row>
    <row r="38" spans="1:14">
      <c r="B38" s="1" t="s">
        <v>185</v>
      </c>
      <c r="C38" s="8">
        <v>2189121</v>
      </c>
      <c r="D38" s="8">
        <f t="shared" si="1"/>
        <v>-12272.772918283334</v>
      </c>
      <c r="E38" s="23">
        <f t="shared" si="0"/>
        <v>-5.6062560809947621</v>
      </c>
      <c r="F38" s="23"/>
      <c r="M38" s="8"/>
    </row>
    <row r="39" spans="1:14">
      <c r="B39" s="1" t="s">
        <v>186</v>
      </c>
      <c r="C39" s="8">
        <v>318027.5</v>
      </c>
      <c r="D39" s="8">
        <f t="shared" si="1"/>
        <v>0</v>
      </c>
      <c r="E39" s="23">
        <f t="shared" si="0"/>
        <v>0</v>
      </c>
      <c r="F39" s="23"/>
      <c r="M39" s="274"/>
    </row>
    <row r="40" spans="1:14">
      <c r="B40" s="1" t="s">
        <v>150</v>
      </c>
      <c r="C40" s="8">
        <v>169659.5</v>
      </c>
      <c r="D40" s="8">
        <f t="shared" si="1"/>
        <v>0</v>
      </c>
      <c r="E40" s="23">
        <f t="shared" si="0"/>
        <v>0</v>
      </c>
      <c r="F40" s="23"/>
    </row>
    <row r="41" spans="1:14" ht="13.5" thickBot="1">
      <c r="A41" s="24"/>
      <c r="B41" s="35" t="s">
        <v>287</v>
      </c>
      <c r="C41" s="36">
        <v>46697861.5</v>
      </c>
      <c r="D41" s="37">
        <f>SUM(D23:D40)</f>
        <v>-15418.539556021502</v>
      </c>
      <c r="E41" s="38">
        <f t="shared" si="0"/>
        <v>-0.3301765661372203</v>
      </c>
      <c r="F41" s="38"/>
      <c r="G41" s="35"/>
    </row>
    <row r="42" spans="1:14">
      <c r="A42" s="24"/>
      <c r="B42" s="24"/>
      <c r="C42" s="8"/>
      <c r="D42" s="25"/>
      <c r="E42" s="42"/>
      <c r="F42" s="42"/>
      <c r="G42" s="24"/>
    </row>
    <row r="43" spans="1:14" s="420" customFormat="1">
      <c r="A43" s="419"/>
      <c r="B43" s="419"/>
      <c r="C43" s="8"/>
      <c r="D43" s="25"/>
      <c r="E43" s="42"/>
      <c r="F43" s="42"/>
      <c r="G43" s="419"/>
    </row>
    <row r="44" spans="1:14">
      <c r="C44" s="1" t="s">
        <v>1063</v>
      </c>
      <c r="D44" s="1" t="s">
        <v>1064</v>
      </c>
      <c r="E44" s="1" t="s">
        <v>1065</v>
      </c>
    </row>
    <row r="45" spans="1:14">
      <c r="B45" s="420"/>
      <c r="C45" s="339" t="s">
        <v>1019</v>
      </c>
      <c r="D45" s="339" t="s">
        <v>1056</v>
      </c>
      <c r="E45" s="339" t="s">
        <v>1020</v>
      </c>
      <c r="F45" s="420"/>
    </row>
    <row r="46" spans="1:14" ht="65.25" thickBot="1">
      <c r="B46" s="68"/>
      <c r="C46" s="415" t="s">
        <v>1017</v>
      </c>
      <c r="D46" s="415" t="s">
        <v>1018</v>
      </c>
      <c r="E46" s="415" t="s">
        <v>1021</v>
      </c>
      <c r="F46" s="416"/>
    </row>
    <row r="47" spans="1:14">
      <c r="B47" s="420" t="s">
        <v>83</v>
      </c>
      <c r="C47" s="51"/>
      <c r="D47" s="51"/>
      <c r="E47" s="51"/>
      <c r="F47" s="33">
        <f>SUM(C47:E47)</f>
        <v>0</v>
      </c>
    </row>
    <row r="48" spans="1:14">
      <c r="B48" s="420" t="s">
        <v>173</v>
      </c>
      <c r="C48" s="51"/>
      <c r="D48" s="51"/>
      <c r="E48" s="51"/>
      <c r="F48" s="33">
        <f t="shared" ref="F48:F65" si="2">SUM(C48:E48)</f>
        <v>0</v>
      </c>
    </row>
    <row r="49" spans="2:6">
      <c r="B49" s="420" t="s">
        <v>187</v>
      </c>
      <c r="C49" s="51"/>
      <c r="D49" s="51"/>
      <c r="E49" s="51"/>
      <c r="F49" s="33">
        <f t="shared" si="2"/>
        <v>0</v>
      </c>
    </row>
    <row r="50" spans="2:6">
      <c r="B50" s="420" t="s">
        <v>188</v>
      </c>
      <c r="C50" s="51"/>
      <c r="D50" s="51"/>
      <c r="E50" s="51"/>
      <c r="F50" s="33">
        <f t="shared" si="2"/>
        <v>0</v>
      </c>
    </row>
    <row r="51" spans="2:6">
      <c r="B51" s="420" t="s">
        <v>174</v>
      </c>
      <c r="C51" s="51"/>
      <c r="D51" s="51"/>
      <c r="E51" s="51"/>
      <c r="F51" s="33">
        <f t="shared" si="2"/>
        <v>0</v>
      </c>
    </row>
    <row r="52" spans="2:6">
      <c r="B52" s="420" t="s">
        <v>175</v>
      </c>
      <c r="C52" s="51"/>
      <c r="D52" s="51"/>
      <c r="E52" s="51"/>
      <c r="F52" s="33">
        <f t="shared" si="2"/>
        <v>0</v>
      </c>
    </row>
    <row r="53" spans="2:6">
      <c r="B53" s="420" t="s">
        <v>80</v>
      </c>
      <c r="C53" s="51"/>
      <c r="D53" s="51"/>
      <c r="E53" s="51"/>
      <c r="F53" s="33">
        <f t="shared" si="2"/>
        <v>0</v>
      </c>
    </row>
    <row r="54" spans="2:6">
      <c r="B54" s="420" t="s">
        <v>208</v>
      </c>
      <c r="C54" s="51"/>
      <c r="D54" s="51"/>
      <c r="E54" s="51"/>
      <c r="F54" s="33">
        <f t="shared" si="2"/>
        <v>0</v>
      </c>
    </row>
    <row r="55" spans="2:6">
      <c r="B55" s="420" t="s">
        <v>81</v>
      </c>
      <c r="C55" s="51"/>
      <c r="D55" s="51"/>
      <c r="E55" s="51"/>
      <c r="F55" s="33">
        <f t="shared" si="2"/>
        <v>0</v>
      </c>
    </row>
    <row r="56" spans="2:6">
      <c r="B56" s="420" t="s">
        <v>119</v>
      </c>
      <c r="C56" s="51"/>
      <c r="D56" s="51"/>
      <c r="E56" s="51"/>
      <c r="F56" s="33">
        <f t="shared" si="2"/>
        <v>0</v>
      </c>
    </row>
    <row r="57" spans="2:6">
      <c r="B57" s="420" t="s">
        <v>125</v>
      </c>
      <c r="C57" s="51"/>
      <c r="D57" s="51"/>
      <c r="E57" s="51"/>
      <c r="F57" s="33">
        <f t="shared" si="2"/>
        <v>0</v>
      </c>
    </row>
    <row r="58" spans="2:6">
      <c r="B58" s="420" t="s">
        <v>184</v>
      </c>
      <c r="C58" s="51"/>
      <c r="D58" s="51"/>
      <c r="E58" s="51"/>
      <c r="F58" s="33">
        <f t="shared" si="2"/>
        <v>0</v>
      </c>
    </row>
    <row r="59" spans="2:6">
      <c r="B59" s="420" t="s">
        <v>170</v>
      </c>
      <c r="C59" s="51"/>
      <c r="D59" s="51"/>
      <c r="E59" s="51"/>
      <c r="F59" s="33">
        <f t="shared" si="2"/>
        <v>0</v>
      </c>
    </row>
    <row r="60" spans="2:6">
      <c r="B60" s="420" t="s">
        <v>152</v>
      </c>
      <c r="C60" s="51"/>
      <c r="D60" s="51"/>
      <c r="E60" s="51"/>
      <c r="F60" s="33">
        <f t="shared" si="2"/>
        <v>0</v>
      </c>
    </row>
    <row r="61" spans="2:6">
      <c r="B61" s="420" t="s">
        <v>153</v>
      </c>
      <c r="C61" s="51">
        <v>3139.186784140079</v>
      </c>
      <c r="D61" s="51">
        <v>6.5798535980889987</v>
      </c>
      <c r="E61" s="51">
        <v>0</v>
      </c>
      <c r="F61" s="33">
        <f t="shared" si="2"/>
        <v>3145.7666377381679</v>
      </c>
    </row>
    <row r="62" spans="2:6">
      <c r="B62" s="420" t="s">
        <v>185</v>
      </c>
      <c r="C62" s="51">
        <v>10726.983642871211</v>
      </c>
      <c r="D62" s="51">
        <v>22.484161272526055</v>
      </c>
      <c r="E62" s="51">
        <v>1523.3051141395956</v>
      </c>
      <c r="F62" s="33">
        <f t="shared" si="2"/>
        <v>12272.772918283334</v>
      </c>
    </row>
    <row r="63" spans="2:6">
      <c r="B63" s="420" t="s">
        <v>186</v>
      </c>
      <c r="C63" s="51"/>
      <c r="D63" s="51"/>
      <c r="E63" s="51"/>
      <c r="F63" s="33">
        <f t="shared" si="2"/>
        <v>0</v>
      </c>
    </row>
    <row r="64" spans="2:6">
      <c r="B64" s="32" t="s">
        <v>150</v>
      </c>
      <c r="C64" s="73"/>
      <c r="D64" s="73"/>
      <c r="E64" s="73"/>
      <c r="F64" s="33">
        <f t="shared" si="2"/>
        <v>0</v>
      </c>
    </row>
    <row r="65" spans="2:6" ht="14.25" thickBot="1">
      <c r="B65" s="292" t="s">
        <v>151</v>
      </c>
      <c r="C65" s="421">
        <v>13866.17042701129</v>
      </c>
      <c r="D65" s="421">
        <v>29.064014870615054</v>
      </c>
      <c r="E65" s="421">
        <v>1523.3051141395956</v>
      </c>
      <c r="F65" s="315">
        <f t="shared" si="2"/>
        <v>15418.5395560215</v>
      </c>
    </row>
    <row r="66" spans="2:6">
      <c r="B66" s="420"/>
      <c r="C66" s="420"/>
      <c r="D66" s="420"/>
      <c r="E66" s="420"/>
      <c r="F66" s="420"/>
    </row>
    <row r="67" spans="2:6">
      <c r="B67" s="297" t="s">
        <v>1046</v>
      </c>
      <c r="C67" s="420"/>
      <c r="D67" s="420"/>
      <c r="E67" s="420"/>
      <c r="F67" s="420"/>
    </row>
    <row r="68" spans="2:6">
      <c r="B68" s="420" t="s">
        <v>1016</v>
      </c>
      <c r="C68" s="420"/>
      <c r="D68" s="420"/>
      <c r="E68" s="420"/>
      <c r="F68" s="420"/>
    </row>
    <row r="69" spans="2:6">
      <c r="B69" s="420"/>
      <c r="C69" s="420"/>
      <c r="D69" s="420"/>
      <c r="E69" s="420"/>
      <c r="F69" s="420"/>
    </row>
  </sheetData>
  <phoneticPr fontId="4" type="noConversion"/>
  <pageMargins left="0.75" right="0.75" top="1" bottom="1" header="0.5" footer="0.5"/>
  <pageSetup paperSize="9" orientation="portrait" horizontalDpi="4294967292" verticalDpi="4294967292"/>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6">
    <tabColor rgb="FFFF33CC"/>
  </sheetPr>
  <dimension ref="A2:H68"/>
  <sheetViews>
    <sheetView zoomScaleNormal="100" workbookViewId="0"/>
  </sheetViews>
  <sheetFormatPr baseColWidth="10" defaultColWidth="11" defaultRowHeight="12.75"/>
  <cols>
    <col min="1" max="1" width="6.375" style="1" customWidth="1"/>
    <col min="2" max="2" width="11" style="1"/>
    <col min="3" max="3" width="15.875" style="1" customWidth="1"/>
    <col min="4" max="16384" width="11" style="1"/>
  </cols>
  <sheetData>
    <row r="2" spans="2:2">
      <c r="B2" s="24" t="s">
        <v>71</v>
      </c>
    </row>
    <row r="3" spans="2:2">
      <c r="B3" s="9" t="s">
        <v>105</v>
      </c>
    </row>
    <row r="5" spans="2:2">
      <c r="B5" s="24" t="s">
        <v>32</v>
      </c>
    </row>
    <row r="6" spans="2:2">
      <c r="B6" s="25">
        <f>D41</f>
        <v>-95468.627246993565</v>
      </c>
    </row>
    <row r="7" spans="2:2">
      <c r="B7" s="8"/>
    </row>
    <row r="8" spans="2:2">
      <c r="B8" s="24" t="s">
        <v>136</v>
      </c>
    </row>
    <row r="9" spans="2:2">
      <c r="B9" s="1" t="s">
        <v>106</v>
      </c>
    </row>
    <row r="10" spans="2:2" s="189" customFormat="1"/>
    <row r="11" spans="2:2" s="189" customFormat="1"/>
    <row r="12" spans="2:2" s="189" customFormat="1"/>
    <row r="13" spans="2:2" s="189" customFormat="1"/>
    <row r="14" spans="2:2" s="189" customFormat="1"/>
    <row r="15" spans="2:2" s="189" customFormat="1"/>
    <row r="17" spans="1:7" s="189" customFormat="1"/>
    <row r="19" spans="1:7">
      <c r="B19" s="13" t="s">
        <v>30</v>
      </c>
    </row>
    <row r="20" spans="1:7">
      <c r="D20" s="40" t="s">
        <v>316</v>
      </c>
    </row>
    <row r="21" spans="1:7">
      <c r="C21" s="330" t="s">
        <v>227</v>
      </c>
    </row>
    <row r="22" spans="1:7" ht="41.25" thickBot="1">
      <c r="A22" s="22"/>
      <c r="B22" s="68"/>
      <c r="C22" s="68" t="s">
        <v>724</v>
      </c>
      <c r="D22" s="68" t="s">
        <v>195</v>
      </c>
      <c r="E22" s="68" t="s">
        <v>93</v>
      </c>
      <c r="F22" s="68" t="s">
        <v>147</v>
      </c>
      <c r="G22" s="68" t="s">
        <v>82</v>
      </c>
    </row>
    <row r="23" spans="1:7">
      <c r="B23" s="1" t="s">
        <v>83</v>
      </c>
      <c r="C23" s="8">
        <v>8400674</v>
      </c>
      <c r="D23" s="8">
        <f>-C47</f>
        <v>0</v>
      </c>
      <c r="E23" s="23">
        <f t="shared" ref="E23:E41" si="0">D23*1000/C23</f>
        <v>0</v>
      </c>
      <c r="F23" s="23"/>
    </row>
    <row r="24" spans="1:7">
      <c r="B24" s="1" t="s">
        <v>173</v>
      </c>
      <c r="C24" s="8">
        <v>1321616</v>
      </c>
      <c r="D24" s="8">
        <f t="shared" ref="D24:D40" si="1">-C48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8">
      <c r="B33" s="1" t="s">
        <v>125</v>
      </c>
      <c r="C33" s="8">
        <v>1096314.5</v>
      </c>
      <c r="D33" s="8">
        <f t="shared" si="1"/>
        <v>0</v>
      </c>
      <c r="E33" s="23">
        <f t="shared" si="0"/>
        <v>0</v>
      </c>
      <c r="F33" s="23"/>
      <c r="H33" s="271"/>
    </row>
    <row r="34" spans="1:8">
      <c r="B34" s="1" t="s">
        <v>184</v>
      </c>
      <c r="C34" s="8">
        <v>2740521</v>
      </c>
      <c r="D34" s="8">
        <f t="shared" si="1"/>
        <v>0</v>
      </c>
      <c r="E34" s="23">
        <f t="shared" si="0"/>
        <v>0</v>
      </c>
      <c r="F34" s="23"/>
    </row>
    <row r="35" spans="1:8">
      <c r="B35" s="1" t="s">
        <v>170</v>
      </c>
      <c r="C35" s="8">
        <v>6445718</v>
      </c>
      <c r="D35" s="8">
        <f t="shared" si="1"/>
        <v>0</v>
      </c>
      <c r="E35" s="23">
        <f t="shared" si="0"/>
        <v>0</v>
      </c>
      <c r="F35" s="23"/>
    </row>
    <row r="36" spans="1:8">
      <c r="B36" s="1" t="s">
        <v>152</v>
      </c>
      <c r="C36" s="8">
        <v>1467053</v>
      </c>
      <c r="D36" s="8">
        <f t="shared" si="1"/>
        <v>0</v>
      </c>
      <c r="E36" s="23">
        <f t="shared" si="0"/>
        <v>0</v>
      </c>
      <c r="F36" s="23"/>
    </row>
    <row r="37" spans="1:8">
      <c r="B37" s="1" t="s">
        <v>153</v>
      </c>
      <c r="C37" s="8">
        <v>640633</v>
      </c>
      <c r="D37" s="8">
        <f t="shared" si="1"/>
        <v>-21689.65688930211</v>
      </c>
      <c r="E37" s="23">
        <f t="shared" si="0"/>
        <v>-33.856602593531882</v>
      </c>
      <c r="F37" s="23"/>
    </row>
    <row r="38" spans="1:8">
      <c r="B38" s="1" t="s">
        <v>185</v>
      </c>
      <c r="C38" s="8">
        <v>2189121</v>
      </c>
      <c r="D38" s="8">
        <f t="shared" si="1"/>
        <v>-73778.970357691447</v>
      </c>
      <c r="E38" s="23">
        <f t="shared" si="0"/>
        <v>-33.702554750373075</v>
      </c>
      <c r="F38" s="23"/>
    </row>
    <row r="39" spans="1:8">
      <c r="B39" s="1" t="s">
        <v>186</v>
      </c>
      <c r="C39" s="8">
        <v>318027.5</v>
      </c>
      <c r="D39" s="8">
        <f t="shared" si="1"/>
        <v>0</v>
      </c>
      <c r="E39" s="23">
        <f t="shared" si="0"/>
        <v>0</v>
      </c>
      <c r="F39" s="23"/>
    </row>
    <row r="40" spans="1:8">
      <c r="B40" s="32" t="s">
        <v>150</v>
      </c>
      <c r="C40" s="33">
        <v>169659.5</v>
      </c>
      <c r="D40" s="8">
        <f t="shared" si="1"/>
        <v>0</v>
      </c>
      <c r="E40" s="34">
        <f t="shared" si="0"/>
        <v>0</v>
      </c>
      <c r="F40" s="34"/>
      <c r="G40" s="32"/>
      <c r="H40" s="271"/>
    </row>
    <row r="41" spans="1:8" ht="13.5" thickBot="1">
      <c r="A41" s="24"/>
      <c r="B41" s="35" t="s">
        <v>151</v>
      </c>
      <c r="C41" s="36">
        <v>46697861.5</v>
      </c>
      <c r="D41" s="37">
        <f>SUM(D23:D40)</f>
        <v>-95468.627246993565</v>
      </c>
      <c r="E41" s="38">
        <f t="shared" si="0"/>
        <v>-2.0443897039480827</v>
      </c>
      <c r="F41" s="38"/>
      <c r="G41" s="35"/>
      <c r="H41" s="271"/>
    </row>
    <row r="42" spans="1:8">
      <c r="E42" s="8">
        <f>SUM(D23:D40)-D41</f>
        <v>0</v>
      </c>
    </row>
    <row r="43" spans="1:8" s="420" customFormat="1">
      <c r="E43" s="8"/>
    </row>
    <row r="44" spans="1:8">
      <c r="C44" s="1" t="s">
        <v>556</v>
      </c>
    </row>
    <row r="45" spans="1:8">
      <c r="B45" s="420"/>
      <c r="C45" s="339" t="s">
        <v>1024</v>
      </c>
    </row>
    <row r="46" spans="1:8" ht="39.75" thickBot="1">
      <c r="B46" s="68"/>
      <c r="C46" s="415" t="s">
        <v>1025</v>
      </c>
    </row>
    <row r="47" spans="1:8">
      <c r="B47" s="420" t="s">
        <v>83</v>
      </c>
      <c r="C47" s="51">
        <v>0</v>
      </c>
    </row>
    <row r="48" spans="1:8">
      <c r="B48" s="420" t="s">
        <v>173</v>
      </c>
      <c r="C48" s="51">
        <v>0</v>
      </c>
    </row>
    <row r="49" spans="2:3">
      <c r="B49" s="420" t="s">
        <v>187</v>
      </c>
      <c r="C49" s="51">
        <v>0</v>
      </c>
    </row>
    <row r="50" spans="2:3">
      <c r="B50" s="420" t="s">
        <v>188</v>
      </c>
      <c r="C50" s="51">
        <v>0</v>
      </c>
    </row>
    <row r="51" spans="2:3">
      <c r="B51" s="420" t="s">
        <v>174</v>
      </c>
      <c r="C51" s="51">
        <v>0</v>
      </c>
    </row>
    <row r="52" spans="2:3">
      <c r="B52" s="420" t="s">
        <v>175</v>
      </c>
      <c r="C52" s="51">
        <v>0</v>
      </c>
    </row>
    <row r="53" spans="2:3">
      <c r="B53" s="420" t="s">
        <v>80</v>
      </c>
      <c r="C53" s="51">
        <v>0</v>
      </c>
    </row>
    <row r="54" spans="2:3">
      <c r="B54" s="420" t="s">
        <v>208</v>
      </c>
      <c r="C54" s="51">
        <v>0</v>
      </c>
    </row>
    <row r="55" spans="2:3">
      <c r="B55" s="420" t="s">
        <v>81</v>
      </c>
      <c r="C55" s="51">
        <v>0</v>
      </c>
    </row>
    <row r="56" spans="2:3">
      <c r="B56" s="420" t="s">
        <v>119</v>
      </c>
      <c r="C56" s="51">
        <v>0</v>
      </c>
    </row>
    <row r="57" spans="2:3">
      <c r="B57" s="420" t="s">
        <v>125</v>
      </c>
      <c r="C57" s="51">
        <v>0</v>
      </c>
    </row>
    <row r="58" spans="2:3">
      <c r="B58" s="420" t="s">
        <v>184</v>
      </c>
      <c r="C58" s="51">
        <v>0</v>
      </c>
    </row>
    <row r="59" spans="2:3">
      <c r="B59" s="420" t="s">
        <v>170</v>
      </c>
      <c r="C59" s="51">
        <v>0</v>
      </c>
    </row>
    <row r="60" spans="2:3">
      <c r="B60" s="420" t="s">
        <v>152</v>
      </c>
      <c r="C60" s="51">
        <v>0</v>
      </c>
    </row>
    <row r="61" spans="2:3">
      <c r="B61" s="420" t="s">
        <v>153</v>
      </c>
      <c r="C61" s="51">
        <v>21689.65688930211</v>
      </c>
    </row>
    <row r="62" spans="2:3">
      <c r="B62" s="420" t="s">
        <v>185</v>
      </c>
      <c r="C62" s="51">
        <v>73778.970357691447</v>
      </c>
    </row>
    <row r="63" spans="2:3">
      <c r="B63" s="420" t="s">
        <v>186</v>
      </c>
      <c r="C63" s="51">
        <v>0</v>
      </c>
    </row>
    <row r="64" spans="2:3">
      <c r="B64" s="32" t="s">
        <v>150</v>
      </c>
      <c r="C64" s="73">
        <v>0</v>
      </c>
    </row>
    <row r="65" spans="2:3" ht="14.25" thickBot="1">
      <c r="B65" s="292" t="s">
        <v>151</v>
      </c>
      <c r="C65" s="421">
        <v>95468.627246993565</v>
      </c>
    </row>
    <row r="66" spans="2:3">
      <c r="B66" s="420"/>
      <c r="C66" s="420"/>
    </row>
    <row r="67" spans="2:3">
      <c r="B67" s="297" t="s">
        <v>1023</v>
      </c>
      <c r="C67" s="420"/>
    </row>
    <row r="68" spans="2:3">
      <c r="B68" s="420" t="s">
        <v>1022</v>
      </c>
      <c r="C68" s="420"/>
    </row>
  </sheetData>
  <phoneticPr fontId="4" type="noConversion"/>
  <pageMargins left="0.75" right="0.75" top="1" bottom="1" header="0.5" footer="0.5"/>
  <pageSetup paperSize="9" orientation="portrait" horizontalDpi="4294967292" verticalDpi="4294967292"/>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7">
    <tabColor rgb="FFFF33CC"/>
  </sheetPr>
  <dimension ref="A2:G68"/>
  <sheetViews>
    <sheetView zoomScaleNormal="100" workbookViewId="0"/>
  </sheetViews>
  <sheetFormatPr baseColWidth="10" defaultColWidth="11" defaultRowHeight="12.75"/>
  <cols>
    <col min="1" max="1" width="5.75" style="1" customWidth="1"/>
    <col min="2" max="2" width="13.25" style="1" customWidth="1"/>
    <col min="3" max="3" width="23.875" style="1" customWidth="1"/>
    <col min="4" max="4" width="15.375" style="1" customWidth="1"/>
    <col min="5" max="5" width="11" style="1"/>
    <col min="6" max="6" width="17.125" style="1" customWidth="1"/>
    <col min="7" max="7" width="11" style="1"/>
    <col min="8" max="8" width="14.125" style="1" customWidth="1"/>
    <col min="9" max="16384" width="11" style="1"/>
  </cols>
  <sheetData>
    <row r="2" spans="2:6">
      <c r="B2" s="24" t="s">
        <v>71</v>
      </c>
    </row>
    <row r="3" spans="2:6">
      <c r="B3" s="9" t="s">
        <v>107</v>
      </c>
      <c r="E3" s="10"/>
    </row>
    <row r="4" spans="2:6">
      <c r="E4" s="10"/>
    </row>
    <row r="5" spans="2:6">
      <c r="B5" s="24" t="s">
        <v>32</v>
      </c>
      <c r="E5" s="10"/>
    </row>
    <row r="6" spans="2:6" ht="13.5">
      <c r="B6" s="136">
        <f>D41</f>
        <v>-596967.1864959969</v>
      </c>
      <c r="E6" s="43"/>
      <c r="F6" s="10"/>
    </row>
    <row r="7" spans="2:6">
      <c r="B7" s="8"/>
      <c r="E7" s="10"/>
    </row>
    <row r="8" spans="2:6">
      <c r="B8" s="24" t="s">
        <v>136</v>
      </c>
      <c r="E8" s="10"/>
    </row>
    <row r="9" spans="2:6">
      <c r="B9" s="1" t="s">
        <v>35</v>
      </c>
    </row>
    <row r="11" spans="2:6">
      <c r="B11" s="24" t="s">
        <v>21</v>
      </c>
    </row>
    <row r="12" spans="2:6">
      <c r="B12" s="1" t="s">
        <v>482</v>
      </c>
    </row>
    <row r="13" spans="2:6">
      <c r="B13" s="62" t="s">
        <v>547</v>
      </c>
    </row>
    <row r="14" spans="2:6">
      <c r="B14" s="24" t="s">
        <v>34</v>
      </c>
    </row>
    <row r="15" spans="2:6">
      <c r="B15" s="1" t="s">
        <v>239</v>
      </c>
    </row>
    <row r="16" spans="2:6">
      <c r="B16" s="1" t="s">
        <v>240</v>
      </c>
    </row>
    <row r="17" spans="1:7">
      <c r="B17" s="1" t="s">
        <v>548</v>
      </c>
    </row>
    <row r="18" spans="1:7" ht="12.75" customHeight="1">
      <c r="B18" s="1" t="s">
        <v>241</v>
      </c>
    </row>
    <row r="19" spans="1:7">
      <c r="B19" s="13" t="s">
        <v>30</v>
      </c>
    </row>
    <row r="20" spans="1:7">
      <c r="D20" s="40" t="s">
        <v>316</v>
      </c>
    </row>
    <row r="21" spans="1:7">
      <c r="C21" s="330" t="s">
        <v>227</v>
      </c>
    </row>
    <row r="22" spans="1:7" ht="27.75" thickBot="1">
      <c r="A22" s="22"/>
      <c r="B22" s="68"/>
      <c r="C22" s="68" t="s">
        <v>724</v>
      </c>
      <c r="D22" s="68" t="s">
        <v>195</v>
      </c>
      <c r="E22" s="68" t="s">
        <v>93</v>
      </c>
      <c r="F22" s="68" t="s">
        <v>147</v>
      </c>
      <c r="G22" s="68" t="s">
        <v>82</v>
      </c>
    </row>
    <row r="23" spans="1:7">
      <c r="B23" s="1" t="s">
        <v>83</v>
      </c>
      <c r="C23" s="8">
        <v>8400674</v>
      </c>
      <c r="D23" s="8">
        <f>-C47</f>
        <v>0</v>
      </c>
      <c r="E23" s="23">
        <f t="shared" ref="E23:E41" si="0">D23*1000/C23</f>
        <v>0</v>
      </c>
      <c r="F23" s="23"/>
    </row>
    <row r="24" spans="1:7">
      <c r="B24" s="1" t="s">
        <v>173</v>
      </c>
      <c r="C24" s="8">
        <v>1321616</v>
      </c>
      <c r="D24" s="8">
        <f t="shared" ref="D24:D40" si="1">-C48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7">
      <c r="B33" s="1" t="s">
        <v>125</v>
      </c>
      <c r="C33" s="8">
        <v>1096314.5</v>
      </c>
      <c r="D33" s="8">
        <f t="shared" si="1"/>
        <v>0</v>
      </c>
      <c r="E33" s="23">
        <f t="shared" si="0"/>
        <v>0</v>
      </c>
      <c r="F33" s="23"/>
    </row>
    <row r="34" spans="1:7">
      <c r="B34" s="1" t="s">
        <v>184</v>
      </c>
      <c r="C34" s="8">
        <v>2740521</v>
      </c>
      <c r="D34" s="8">
        <f t="shared" si="1"/>
        <v>0</v>
      </c>
      <c r="E34" s="23">
        <f t="shared" si="0"/>
        <v>0</v>
      </c>
      <c r="F34" s="23"/>
    </row>
    <row r="35" spans="1:7">
      <c r="B35" s="1" t="s">
        <v>170</v>
      </c>
      <c r="C35" s="8">
        <v>6445718</v>
      </c>
      <c r="D35" s="8">
        <f t="shared" si="1"/>
        <v>0</v>
      </c>
      <c r="E35" s="23">
        <f t="shared" si="0"/>
        <v>0</v>
      </c>
      <c r="F35" s="23"/>
    </row>
    <row r="36" spans="1:7">
      <c r="B36" s="1" t="s">
        <v>152</v>
      </c>
      <c r="C36" s="8">
        <v>1467053</v>
      </c>
      <c r="D36" s="8">
        <f t="shared" si="1"/>
        <v>0</v>
      </c>
      <c r="E36" s="23">
        <f t="shared" si="0"/>
        <v>0</v>
      </c>
      <c r="F36" s="23"/>
    </row>
    <row r="37" spans="1:7">
      <c r="B37" s="1" t="s">
        <v>153</v>
      </c>
      <c r="C37" s="8">
        <v>640633</v>
      </c>
      <c r="D37" s="8">
        <f t="shared" si="1"/>
        <v>-71946.314143110721</v>
      </c>
      <c r="E37" s="23">
        <f t="shared" si="0"/>
        <v>-112.30503914583034</v>
      </c>
      <c r="F37" s="23"/>
    </row>
    <row r="38" spans="1:7">
      <c r="B38" s="1" t="s">
        <v>185</v>
      </c>
      <c r="C38" s="8">
        <v>2189121</v>
      </c>
      <c r="D38" s="8">
        <f t="shared" si="1"/>
        <v>-525020.87235288613</v>
      </c>
      <c r="E38" s="23">
        <f t="shared" si="0"/>
        <v>-239.83181941650832</v>
      </c>
      <c r="F38" s="23"/>
    </row>
    <row r="39" spans="1:7">
      <c r="B39" s="1" t="s">
        <v>186</v>
      </c>
      <c r="C39" s="8">
        <v>318027.5</v>
      </c>
      <c r="D39" s="8">
        <f t="shared" si="1"/>
        <v>0</v>
      </c>
      <c r="E39" s="23">
        <f t="shared" si="0"/>
        <v>0</v>
      </c>
      <c r="F39" s="23"/>
    </row>
    <row r="40" spans="1:7">
      <c r="B40" s="32" t="s">
        <v>150</v>
      </c>
      <c r="C40" s="33">
        <v>169659.5</v>
      </c>
      <c r="D40" s="8">
        <f t="shared" si="1"/>
        <v>0</v>
      </c>
      <c r="E40" s="34">
        <f t="shared" si="0"/>
        <v>0</v>
      </c>
      <c r="F40" s="34"/>
      <c r="G40" s="32"/>
    </row>
    <row r="41" spans="1:7" ht="13.5" thickBot="1">
      <c r="A41" s="24"/>
      <c r="B41" s="35" t="s">
        <v>151</v>
      </c>
      <c r="C41" s="36">
        <v>46697861.5</v>
      </c>
      <c r="D41" s="37">
        <f>D37+D38</f>
        <v>-596967.1864959969</v>
      </c>
      <c r="E41" s="38">
        <f t="shared" si="0"/>
        <v>-12.78360865616934</v>
      </c>
      <c r="F41" s="38"/>
      <c r="G41" s="35"/>
    </row>
    <row r="42" spans="1:7">
      <c r="E42" s="8">
        <f>SUM(D23:D40)-D41</f>
        <v>0</v>
      </c>
    </row>
    <row r="43" spans="1:7" s="420" customFormat="1">
      <c r="E43" s="8"/>
    </row>
    <row r="44" spans="1:7">
      <c r="C44" s="1" t="s">
        <v>14</v>
      </c>
    </row>
    <row r="45" spans="1:7">
      <c r="B45" s="420"/>
      <c r="C45" s="339" t="s">
        <v>1035</v>
      </c>
    </row>
    <row r="46" spans="1:7" ht="27" thickBot="1">
      <c r="B46" s="68"/>
      <c r="C46" s="415" t="s">
        <v>1026</v>
      </c>
    </row>
    <row r="47" spans="1:7">
      <c r="B47" s="420" t="s">
        <v>83</v>
      </c>
      <c r="C47" s="51">
        <v>0</v>
      </c>
    </row>
    <row r="48" spans="1:7">
      <c r="B48" s="420" t="s">
        <v>173</v>
      </c>
      <c r="C48" s="51">
        <v>0</v>
      </c>
    </row>
    <row r="49" spans="2:3">
      <c r="B49" s="420" t="s">
        <v>187</v>
      </c>
      <c r="C49" s="51">
        <v>0</v>
      </c>
    </row>
    <row r="50" spans="2:3">
      <c r="B50" s="420" t="s">
        <v>188</v>
      </c>
      <c r="C50" s="51">
        <v>0</v>
      </c>
    </row>
    <row r="51" spans="2:3">
      <c r="B51" s="420" t="s">
        <v>174</v>
      </c>
      <c r="C51" s="51">
        <v>0</v>
      </c>
    </row>
    <row r="52" spans="2:3">
      <c r="B52" s="420" t="s">
        <v>175</v>
      </c>
      <c r="C52" s="51">
        <v>0</v>
      </c>
    </row>
    <row r="53" spans="2:3">
      <c r="B53" s="420" t="s">
        <v>80</v>
      </c>
      <c r="C53" s="51">
        <v>0</v>
      </c>
    </row>
    <row r="54" spans="2:3">
      <c r="B54" s="420" t="s">
        <v>208</v>
      </c>
      <c r="C54" s="51">
        <v>0</v>
      </c>
    </row>
    <row r="55" spans="2:3">
      <c r="B55" s="420" t="s">
        <v>81</v>
      </c>
      <c r="C55" s="51">
        <v>0</v>
      </c>
    </row>
    <row r="56" spans="2:3">
      <c r="B56" s="420" t="s">
        <v>119</v>
      </c>
      <c r="C56" s="51">
        <v>0</v>
      </c>
    </row>
    <row r="57" spans="2:3">
      <c r="B57" s="420" t="s">
        <v>125</v>
      </c>
      <c r="C57" s="51">
        <v>0</v>
      </c>
    </row>
    <row r="58" spans="2:3">
      <c r="B58" s="420" t="s">
        <v>184</v>
      </c>
      <c r="C58" s="51">
        <v>0</v>
      </c>
    </row>
    <row r="59" spans="2:3">
      <c r="B59" s="420" t="s">
        <v>170</v>
      </c>
      <c r="C59" s="51">
        <v>0</v>
      </c>
    </row>
    <row r="60" spans="2:3">
      <c r="B60" s="420" t="s">
        <v>152</v>
      </c>
      <c r="C60" s="51">
        <v>0</v>
      </c>
    </row>
    <row r="61" spans="2:3">
      <c r="B61" s="420" t="s">
        <v>153</v>
      </c>
      <c r="C61" s="51">
        <v>71946.314143110721</v>
      </c>
    </row>
    <row r="62" spans="2:3">
      <c r="B62" s="420" t="s">
        <v>185</v>
      </c>
      <c r="C62" s="51">
        <v>525020.87235288613</v>
      </c>
    </row>
    <row r="63" spans="2:3">
      <c r="B63" s="420" t="s">
        <v>186</v>
      </c>
      <c r="C63" s="51">
        <v>0</v>
      </c>
    </row>
    <row r="64" spans="2:3">
      <c r="B64" s="32" t="s">
        <v>150</v>
      </c>
      <c r="C64" s="73">
        <v>0</v>
      </c>
    </row>
    <row r="65" spans="2:3" ht="14.25" thickBot="1">
      <c r="B65" s="292" t="s">
        <v>151</v>
      </c>
      <c r="C65" s="421">
        <v>596967.1864959969</v>
      </c>
    </row>
    <row r="66" spans="2:3">
      <c r="B66" s="420"/>
      <c r="C66" s="420"/>
    </row>
    <row r="67" spans="2:3">
      <c r="B67" s="297" t="s">
        <v>1023</v>
      </c>
      <c r="C67" s="420"/>
    </row>
    <row r="68" spans="2:3">
      <c r="B68" s="420" t="s">
        <v>1029</v>
      </c>
      <c r="C68" s="420"/>
    </row>
  </sheetData>
  <phoneticPr fontId="4" type="noConversion"/>
  <hyperlinks>
    <hyperlink ref="B13" r:id="rId1"/>
  </hyperlinks>
  <pageMargins left="0.75" right="0.75" top="1" bottom="1" header="0.5" footer="0.5"/>
  <pageSetup paperSize="9" orientation="portrait" horizontalDpi="4294967292" verticalDpi="4294967292" r:id="rId2"/>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8">
    <tabColor rgb="FFFF33CC"/>
  </sheetPr>
  <dimension ref="A2:G68"/>
  <sheetViews>
    <sheetView zoomScaleNormal="100" workbookViewId="0"/>
  </sheetViews>
  <sheetFormatPr baseColWidth="10" defaultColWidth="11" defaultRowHeight="12.75"/>
  <cols>
    <col min="1" max="1" width="6.125" style="1" customWidth="1"/>
    <col min="2" max="2" width="11" style="1"/>
    <col min="3" max="3" width="22.5" style="1" customWidth="1"/>
    <col min="4" max="16384" width="11" style="1"/>
  </cols>
  <sheetData>
    <row r="2" spans="2:2">
      <c r="B2" s="24" t="s">
        <v>71</v>
      </c>
    </row>
    <row r="3" spans="2:2">
      <c r="B3" s="9" t="s">
        <v>90</v>
      </c>
    </row>
    <row r="5" spans="2:2">
      <c r="B5" s="24" t="s">
        <v>32</v>
      </c>
    </row>
    <row r="6" spans="2:2" ht="13.5">
      <c r="B6" s="136">
        <f>D41</f>
        <v>-48110.254377913152</v>
      </c>
    </row>
    <row r="7" spans="2:2">
      <c r="B7" s="8"/>
    </row>
    <row r="8" spans="2:2">
      <c r="B8" s="24" t="s">
        <v>136</v>
      </c>
    </row>
    <row r="9" spans="2:2">
      <c r="B9" s="1" t="s">
        <v>37</v>
      </c>
    </row>
    <row r="10" spans="2:2" s="189" customFormat="1"/>
    <row r="11" spans="2:2" s="189" customFormat="1"/>
    <row r="12" spans="2:2" s="189" customFormat="1"/>
    <row r="13" spans="2:2" s="189" customFormat="1"/>
    <row r="14" spans="2:2" s="189" customFormat="1"/>
    <row r="15" spans="2:2" s="189" customFormat="1"/>
    <row r="16" spans="2:2" s="189" customFormat="1"/>
    <row r="19" spans="1:7">
      <c r="B19" s="13" t="s">
        <v>30</v>
      </c>
    </row>
    <row r="20" spans="1:7">
      <c r="D20" s="40" t="s">
        <v>316</v>
      </c>
    </row>
    <row r="21" spans="1:7">
      <c r="C21" s="330" t="s">
        <v>227</v>
      </c>
    </row>
    <row r="22" spans="1:7" ht="41.25" thickBot="1">
      <c r="A22" s="22"/>
      <c r="B22" s="68"/>
      <c r="C22" s="68" t="s">
        <v>724</v>
      </c>
      <c r="D22" s="68" t="s">
        <v>195</v>
      </c>
      <c r="E22" s="68" t="s">
        <v>93</v>
      </c>
      <c r="F22" s="68" t="s">
        <v>147</v>
      </c>
      <c r="G22" s="68" t="s">
        <v>82</v>
      </c>
    </row>
    <row r="23" spans="1:7">
      <c r="B23" s="1" t="s">
        <v>83</v>
      </c>
      <c r="C23" s="8">
        <v>8400674</v>
      </c>
      <c r="D23" s="8">
        <f>-C47</f>
        <v>0</v>
      </c>
      <c r="E23" s="23">
        <f t="shared" ref="E23:E41" si="0">D23*1000/C23</f>
        <v>0</v>
      </c>
      <c r="F23" s="23"/>
    </row>
    <row r="24" spans="1:7">
      <c r="B24" s="1" t="s">
        <v>173</v>
      </c>
      <c r="C24" s="8">
        <v>1321616</v>
      </c>
      <c r="D24" s="8">
        <f t="shared" ref="D24:D40" si="1">-C48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7">
      <c r="B33" s="1" t="s">
        <v>125</v>
      </c>
      <c r="C33" s="8">
        <v>1096314.5</v>
      </c>
      <c r="D33" s="8">
        <f t="shared" si="1"/>
        <v>0</v>
      </c>
      <c r="E33" s="23">
        <f t="shared" si="0"/>
        <v>0</v>
      </c>
      <c r="F33" s="23"/>
    </row>
    <row r="34" spans="1:7">
      <c r="B34" s="1" t="s">
        <v>184</v>
      </c>
      <c r="C34" s="8">
        <v>2740521</v>
      </c>
      <c r="D34" s="8">
        <f t="shared" si="1"/>
        <v>0</v>
      </c>
      <c r="E34" s="23">
        <f t="shared" si="0"/>
        <v>0</v>
      </c>
      <c r="F34" s="23"/>
    </row>
    <row r="35" spans="1:7">
      <c r="B35" s="1" t="s">
        <v>170</v>
      </c>
      <c r="C35" s="8">
        <v>6445718</v>
      </c>
      <c r="D35" s="8">
        <f t="shared" si="1"/>
        <v>0</v>
      </c>
      <c r="E35" s="23">
        <f t="shared" si="0"/>
        <v>0</v>
      </c>
      <c r="F35" s="23"/>
    </row>
    <row r="36" spans="1:7">
      <c r="B36" s="1" t="s">
        <v>152</v>
      </c>
      <c r="C36" s="8">
        <v>1467053</v>
      </c>
      <c r="D36" s="8">
        <f t="shared" si="1"/>
        <v>0</v>
      </c>
      <c r="E36" s="23">
        <f t="shared" si="0"/>
        <v>0</v>
      </c>
      <c r="F36" s="23"/>
    </row>
    <row r="37" spans="1:7">
      <c r="B37" s="1" t="s">
        <v>153</v>
      </c>
      <c r="C37" s="8">
        <v>640633</v>
      </c>
      <c r="D37" s="8">
        <f t="shared" si="1"/>
        <v>-10525.820313933367</v>
      </c>
      <c r="E37" s="23">
        <f t="shared" si="0"/>
        <v>-16.430343603800253</v>
      </c>
      <c r="F37" s="23"/>
    </row>
    <row r="38" spans="1:7">
      <c r="B38" s="1" t="s">
        <v>185</v>
      </c>
      <c r="C38" s="8">
        <v>2189121</v>
      </c>
      <c r="D38" s="8">
        <f t="shared" si="1"/>
        <v>-37584.434063979788</v>
      </c>
      <c r="E38" s="23">
        <f t="shared" si="0"/>
        <v>-17.168733050379487</v>
      </c>
      <c r="F38" s="23"/>
    </row>
    <row r="39" spans="1:7">
      <c r="B39" s="1" t="s">
        <v>186</v>
      </c>
      <c r="C39" s="8">
        <v>318027.5</v>
      </c>
      <c r="D39" s="8">
        <f t="shared" si="1"/>
        <v>0</v>
      </c>
      <c r="E39" s="23">
        <f t="shared" si="0"/>
        <v>0</v>
      </c>
      <c r="F39" s="23"/>
    </row>
    <row r="40" spans="1:7">
      <c r="B40" s="32" t="s">
        <v>150</v>
      </c>
      <c r="C40" s="33">
        <v>169659.5</v>
      </c>
      <c r="D40" s="8">
        <f t="shared" si="1"/>
        <v>0</v>
      </c>
      <c r="E40" s="34">
        <f t="shared" si="0"/>
        <v>0</v>
      </c>
      <c r="F40" s="34"/>
      <c r="G40" s="32"/>
    </row>
    <row r="41" spans="1:7" ht="13.5" thickBot="1">
      <c r="A41" s="24"/>
      <c r="B41" s="35" t="s">
        <v>151</v>
      </c>
      <c r="C41" s="36">
        <v>46697861.5</v>
      </c>
      <c r="D41" s="37">
        <f>SUM(D23:D40)</f>
        <v>-48110.254377913152</v>
      </c>
      <c r="E41" s="38">
        <f t="shared" si="0"/>
        <v>-1.0302453438454169</v>
      </c>
      <c r="F41" s="38"/>
      <c r="G41" s="35"/>
    </row>
    <row r="42" spans="1:7">
      <c r="E42" s="8"/>
    </row>
    <row r="43" spans="1:7" s="420" customFormat="1">
      <c r="E43" s="8"/>
    </row>
    <row r="44" spans="1:7">
      <c r="C44" s="1" t="s">
        <v>562</v>
      </c>
    </row>
    <row r="45" spans="1:7">
      <c r="B45" s="420"/>
      <c r="C45" s="339" t="s">
        <v>1030</v>
      </c>
    </row>
    <row r="46" spans="1:7" ht="39.75" thickBot="1">
      <c r="B46" s="68"/>
      <c r="C46" s="415" t="s">
        <v>1031</v>
      </c>
    </row>
    <row r="47" spans="1:7">
      <c r="B47" s="420" t="s">
        <v>83</v>
      </c>
      <c r="C47" s="51"/>
    </row>
    <row r="48" spans="1:7">
      <c r="B48" s="420" t="s">
        <v>173</v>
      </c>
      <c r="C48" s="51"/>
    </row>
    <row r="49" spans="2:3">
      <c r="B49" s="420" t="s">
        <v>187</v>
      </c>
      <c r="C49" s="51"/>
    </row>
    <row r="50" spans="2:3">
      <c r="B50" s="420" t="s">
        <v>188</v>
      </c>
      <c r="C50" s="51"/>
    </row>
    <row r="51" spans="2:3">
      <c r="B51" s="420" t="s">
        <v>174</v>
      </c>
      <c r="C51" s="51"/>
    </row>
    <row r="52" spans="2:3">
      <c r="B52" s="420" t="s">
        <v>175</v>
      </c>
      <c r="C52" s="51"/>
    </row>
    <row r="53" spans="2:3">
      <c r="B53" s="420" t="s">
        <v>80</v>
      </c>
      <c r="C53" s="51"/>
    </row>
    <row r="54" spans="2:3">
      <c r="B54" s="420" t="s">
        <v>208</v>
      </c>
      <c r="C54" s="51"/>
    </row>
    <row r="55" spans="2:3">
      <c r="B55" s="420" t="s">
        <v>81</v>
      </c>
      <c r="C55" s="51"/>
    </row>
    <row r="56" spans="2:3">
      <c r="B56" s="420" t="s">
        <v>119</v>
      </c>
      <c r="C56" s="51"/>
    </row>
    <row r="57" spans="2:3">
      <c r="B57" s="420" t="s">
        <v>125</v>
      </c>
      <c r="C57" s="51"/>
    </row>
    <row r="58" spans="2:3">
      <c r="B58" s="420" t="s">
        <v>184</v>
      </c>
      <c r="C58" s="51"/>
    </row>
    <row r="59" spans="2:3">
      <c r="B59" s="420" t="s">
        <v>170</v>
      </c>
      <c r="C59" s="51"/>
    </row>
    <row r="60" spans="2:3">
      <c r="B60" s="420" t="s">
        <v>152</v>
      </c>
      <c r="C60" s="51"/>
    </row>
    <row r="61" spans="2:3">
      <c r="B61" s="420" t="s">
        <v>153</v>
      </c>
      <c r="C61" s="51">
        <v>10525.820313933367</v>
      </c>
    </row>
    <row r="62" spans="2:3">
      <c r="B62" s="420" t="s">
        <v>185</v>
      </c>
      <c r="C62" s="51">
        <v>37584.434063979788</v>
      </c>
    </row>
    <row r="63" spans="2:3">
      <c r="B63" s="420" t="s">
        <v>186</v>
      </c>
      <c r="C63" s="51"/>
    </row>
    <row r="64" spans="2:3">
      <c r="B64" s="32" t="s">
        <v>150</v>
      </c>
      <c r="C64" s="73"/>
    </row>
    <row r="65" spans="2:3" ht="14.25" thickBot="1">
      <c r="B65" s="292" t="s">
        <v>151</v>
      </c>
      <c r="C65" s="421">
        <v>48110.254377913152</v>
      </c>
    </row>
    <row r="66" spans="2:3">
      <c r="B66" s="420"/>
      <c r="C66" s="420"/>
    </row>
    <row r="67" spans="2:3">
      <c r="B67" s="297" t="s">
        <v>1027</v>
      </c>
      <c r="C67" s="420"/>
    </row>
    <row r="68" spans="2:3">
      <c r="B68" s="420" t="s">
        <v>1028</v>
      </c>
      <c r="C68" s="420"/>
    </row>
  </sheetData>
  <pageMargins left="0.75" right="0.75" top="1" bottom="1" header="0.5" footer="0.5"/>
  <pageSetup paperSize="9" orientation="portrait" horizontalDpi="4294967292" verticalDpi="4294967292"/>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9">
    <tabColor rgb="FFFF33CC"/>
  </sheetPr>
  <dimension ref="A2:H68"/>
  <sheetViews>
    <sheetView zoomScaleNormal="100" workbookViewId="0"/>
  </sheetViews>
  <sheetFormatPr baseColWidth="10" defaultColWidth="11" defaultRowHeight="12.75"/>
  <cols>
    <col min="1" max="1" width="6.625" style="1" customWidth="1"/>
    <col min="2" max="2" width="11" style="1"/>
    <col min="3" max="3" width="17.5" style="1" customWidth="1"/>
    <col min="4" max="16384" width="11" style="1"/>
  </cols>
  <sheetData>
    <row r="2" spans="2:2">
      <c r="B2" s="24" t="s">
        <v>71</v>
      </c>
    </row>
    <row r="3" spans="2:2">
      <c r="B3" s="9" t="s">
        <v>193</v>
      </c>
    </row>
    <row r="5" spans="2:2">
      <c r="B5" s="24" t="s">
        <v>32</v>
      </c>
    </row>
    <row r="6" spans="2:2" ht="13.5">
      <c r="B6" s="136">
        <f>D41</f>
        <v>-19208.381366081518</v>
      </c>
    </row>
    <row r="7" spans="2:2">
      <c r="B7" s="8"/>
    </row>
    <row r="8" spans="2:2">
      <c r="B8" s="24" t="s">
        <v>136</v>
      </c>
    </row>
    <row r="9" spans="2:2">
      <c r="B9" s="1" t="s">
        <v>225</v>
      </c>
    </row>
    <row r="10" spans="2:2" s="196" customFormat="1"/>
    <row r="11" spans="2:2" s="196" customFormat="1"/>
    <row r="12" spans="2:2" s="196" customFormat="1"/>
    <row r="13" spans="2:2" s="196" customFormat="1"/>
    <row r="14" spans="2:2" s="196" customFormat="1"/>
    <row r="15" spans="2:2" s="196" customFormat="1"/>
    <row r="16" spans="2:2" s="196" customFormat="1"/>
    <row r="19" spans="1:7">
      <c r="B19" s="13" t="s">
        <v>30</v>
      </c>
    </row>
    <row r="20" spans="1:7">
      <c r="D20" s="40" t="s">
        <v>316</v>
      </c>
    </row>
    <row r="21" spans="1:7">
      <c r="C21" s="330" t="s">
        <v>227</v>
      </c>
    </row>
    <row r="22" spans="1:7" ht="41.25" thickBot="1">
      <c r="A22" s="22"/>
      <c r="B22" s="68"/>
      <c r="C22" s="68" t="s">
        <v>724</v>
      </c>
      <c r="D22" s="68" t="s">
        <v>195</v>
      </c>
      <c r="E22" s="68" t="s">
        <v>93</v>
      </c>
      <c r="F22" s="68" t="s">
        <v>147</v>
      </c>
      <c r="G22" s="68" t="s">
        <v>82</v>
      </c>
    </row>
    <row r="23" spans="1:7">
      <c r="B23" s="1" t="s">
        <v>83</v>
      </c>
      <c r="C23" s="8">
        <v>8400674</v>
      </c>
      <c r="D23" s="8">
        <f>-C47</f>
        <v>0</v>
      </c>
      <c r="E23" s="23">
        <f t="shared" ref="E23:E41" si="0">D23*1000/C23</f>
        <v>0</v>
      </c>
      <c r="F23" s="23"/>
    </row>
    <row r="24" spans="1:7">
      <c r="B24" s="1" t="s">
        <v>173</v>
      </c>
      <c r="C24" s="8">
        <v>1321616</v>
      </c>
      <c r="D24" s="8">
        <f t="shared" ref="D24:D40" si="1">-C48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8">
      <c r="B33" s="1" t="s">
        <v>125</v>
      </c>
      <c r="C33" s="8">
        <v>1096314.5</v>
      </c>
      <c r="D33" s="8">
        <f t="shared" si="1"/>
        <v>0</v>
      </c>
      <c r="E33" s="23">
        <f t="shared" si="0"/>
        <v>0</v>
      </c>
      <c r="F33" s="23"/>
    </row>
    <row r="34" spans="1:8">
      <c r="B34" s="1" t="s">
        <v>184</v>
      </c>
      <c r="C34" s="8">
        <v>2740521</v>
      </c>
      <c r="D34" s="8">
        <f t="shared" si="1"/>
        <v>0</v>
      </c>
      <c r="E34" s="23">
        <f t="shared" si="0"/>
        <v>0</v>
      </c>
      <c r="F34" s="23"/>
    </row>
    <row r="35" spans="1:8">
      <c r="B35" s="1" t="s">
        <v>170</v>
      </c>
      <c r="C35" s="8">
        <v>6445718</v>
      </c>
      <c r="D35" s="8">
        <f t="shared" si="1"/>
        <v>0</v>
      </c>
      <c r="E35" s="23">
        <f t="shared" si="0"/>
        <v>0</v>
      </c>
      <c r="F35" s="23"/>
    </row>
    <row r="36" spans="1:8">
      <c r="B36" s="1" t="s">
        <v>152</v>
      </c>
      <c r="C36" s="8">
        <v>1467053</v>
      </c>
      <c r="D36" s="8">
        <f t="shared" si="1"/>
        <v>0</v>
      </c>
      <c r="E36" s="23">
        <f t="shared" si="0"/>
        <v>0</v>
      </c>
      <c r="F36" s="23"/>
    </row>
    <row r="37" spans="1:8">
      <c r="B37" s="1" t="s">
        <v>153</v>
      </c>
      <c r="C37" s="8">
        <v>640633</v>
      </c>
      <c r="D37" s="8">
        <f t="shared" si="1"/>
        <v>-4351.1654260556852</v>
      </c>
      <c r="E37" s="23">
        <f t="shared" si="0"/>
        <v>-6.7919782871873373</v>
      </c>
      <c r="F37" s="23"/>
    </row>
    <row r="38" spans="1:8">
      <c r="B38" s="1" t="s">
        <v>185</v>
      </c>
      <c r="C38" s="8">
        <v>2189121</v>
      </c>
      <c r="D38" s="8">
        <f t="shared" si="1"/>
        <v>-14857.215940025832</v>
      </c>
      <c r="E38" s="23">
        <f t="shared" si="0"/>
        <v>-6.7868409009944317</v>
      </c>
      <c r="F38" s="23"/>
    </row>
    <row r="39" spans="1:8">
      <c r="B39" s="1" t="s">
        <v>186</v>
      </c>
      <c r="C39" s="8">
        <v>318027.5</v>
      </c>
      <c r="D39" s="8">
        <f t="shared" si="1"/>
        <v>0</v>
      </c>
      <c r="E39" s="23">
        <f t="shared" si="0"/>
        <v>0</v>
      </c>
      <c r="F39" s="23"/>
    </row>
    <row r="40" spans="1:8">
      <c r="B40" s="1" t="s">
        <v>150</v>
      </c>
      <c r="C40" s="8">
        <v>169659.5</v>
      </c>
      <c r="D40" s="8">
        <f t="shared" si="1"/>
        <v>0</v>
      </c>
      <c r="E40" s="23">
        <f t="shared" si="0"/>
        <v>0</v>
      </c>
      <c r="F40" s="23"/>
      <c r="H40" s="271"/>
    </row>
    <row r="41" spans="1:8" ht="13.5" thickBot="1">
      <c r="A41" s="24"/>
      <c r="B41" s="35" t="s">
        <v>151</v>
      </c>
      <c r="C41" s="36">
        <v>46697861.5</v>
      </c>
      <c r="D41" s="37">
        <f>SUM(D23:D40)</f>
        <v>-19208.381366081518</v>
      </c>
      <c r="E41" s="38">
        <f t="shared" si="0"/>
        <v>-0.41133321203759016</v>
      </c>
      <c r="F41" s="38"/>
      <c r="G41" s="35"/>
    </row>
    <row r="42" spans="1:8">
      <c r="E42" s="8">
        <f>SUM(D23:D40)-D41</f>
        <v>0</v>
      </c>
    </row>
    <row r="43" spans="1:8" s="420" customFormat="1">
      <c r="E43" s="8"/>
    </row>
    <row r="44" spans="1:8">
      <c r="C44" s="1" t="s">
        <v>15</v>
      </c>
    </row>
    <row r="45" spans="1:8">
      <c r="B45" s="420"/>
      <c r="C45" s="339" t="s">
        <v>1033</v>
      </c>
    </row>
    <row r="46" spans="1:8" ht="39.75" thickBot="1">
      <c r="B46" s="68"/>
      <c r="C46" s="415" t="s">
        <v>1034</v>
      </c>
    </row>
    <row r="47" spans="1:8">
      <c r="B47" s="420" t="s">
        <v>83</v>
      </c>
      <c r="C47" s="51"/>
    </row>
    <row r="48" spans="1:8">
      <c r="B48" s="420" t="s">
        <v>173</v>
      </c>
      <c r="C48" s="51"/>
    </row>
    <row r="49" spans="2:3">
      <c r="B49" s="420" t="s">
        <v>187</v>
      </c>
      <c r="C49" s="51"/>
    </row>
    <row r="50" spans="2:3">
      <c r="B50" s="420" t="s">
        <v>188</v>
      </c>
      <c r="C50" s="51"/>
    </row>
    <row r="51" spans="2:3">
      <c r="B51" s="420" t="s">
        <v>174</v>
      </c>
      <c r="C51" s="51"/>
    </row>
    <row r="52" spans="2:3">
      <c r="B52" s="420" t="s">
        <v>175</v>
      </c>
      <c r="C52" s="51"/>
    </row>
    <row r="53" spans="2:3">
      <c r="B53" s="420" t="s">
        <v>80</v>
      </c>
      <c r="C53" s="51"/>
    </row>
    <row r="54" spans="2:3">
      <c r="B54" s="420" t="s">
        <v>208</v>
      </c>
      <c r="C54" s="51"/>
    </row>
    <row r="55" spans="2:3">
      <c r="B55" s="420" t="s">
        <v>81</v>
      </c>
      <c r="C55" s="51"/>
    </row>
    <row r="56" spans="2:3">
      <c r="B56" s="420" t="s">
        <v>119</v>
      </c>
      <c r="C56" s="51"/>
    </row>
    <row r="57" spans="2:3">
      <c r="B57" s="420" t="s">
        <v>125</v>
      </c>
      <c r="C57" s="51"/>
    </row>
    <row r="58" spans="2:3">
      <c r="B58" s="420" t="s">
        <v>184</v>
      </c>
      <c r="C58" s="51"/>
    </row>
    <row r="59" spans="2:3">
      <c r="B59" s="420" t="s">
        <v>170</v>
      </c>
      <c r="C59" s="51"/>
    </row>
    <row r="60" spans="2:3">
      <c r="B60" s="420" t="s">
        <v>152</v>
      </c>
      <c r="C60" s="51"/>
    </row>
    <row r="61" spans="2:3">
      <c r="B61" s="420" t="s">
        <v>153</v>
      </c>
      <c r="C61" s="51">
        <v>4351.1654260556852</v>
      </c>
    </row>
    <row r="62" spans="2:3">
      <c r="B62" s="420" t="s">
        <v>185</v>
      </c>
      <c r="C62" s="51">
        <v>14857.215940025832</v>
      </c>
    </row>
    <row r="63" spans="2:3">
      <c r="B63" s="420" t="s">
        <v>186</v>
      </c>
      <c r="C63" s="51"/>
    </row>
    <row r="64" spans="2:3">
      <c r="B64" s="32" t="s">
        <v>150</v>
      </c>
      <c r="C64" s="73"/>
    </row>
    <row r="65" spans="2:3" ht="14.25" thickBot="1">
      <c r="B65" s="292" t="s">
        <v>151</v>
      </c>
      <c r="C65" s="421">
        <v>19208.381366081518</v>
      </c>
    </row>
    <row r="66" spans="2:3">
      <c r="B66" s="420"/>
      <c r="C66" s="420"/>
    </row>
    <row r="67" spans="2:3">
      <c r="B67" s="297" t="s">
        <v>994</v>
      </c>
      <c r="C67" s="420"/>
    </row>
    <row r="68" spans="2:3">
      <c r="B68" s="420" t="s">
        <v>1032</v>
      </c>
      <c r="C68" s="420"/>
    </row>
  </sheetData>
  <phoneticPr fontId="4"/>
  <pageMargins left="0.75" right="0.75" top="1" bottom="1" header="0.5" footer="0.5"/>
  <pageSetup paperSize="9" orientation="portrait" horizontalDpi="4294967292" verticalDpi="4294967292"/>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0">
    <tabColor rgb="FFFF33CC"/>
  </sheetPr>
  <dimension ref="A2:G68"/>
  <sheetViews>
    <sheetView zoomScaleNormal="100" workbookViewId="0"/>
  </sheetViews>
  <sheetFormatPr baseColWidth="10" defaultColWidth="11" defaultRowHeight="12.75"/>
  <cols>
    <col min="1" max="1" width="6.875" style="1" customWidth="1"/>
    <col min="2" max="2" width="11" style="1"/>
    <col min="3" max="3" width="23.625" style="1" customWidth="1"/>
    <col min="4" max="4" width="24.25" style="1" customWidth="1"/>
    <col min="5" max="16384" width="11" style="1"/>
  </cols>
  <sheetData>
    <row r="2" spans="2:2">
      <c r="B2" s="24" t="s">
        <v>71</v>
      </c>
    </row>
    <row r="3" spans="2:2">
      <c r="B3" s="9" t="s">
        <v>59</v>
      </c>
    </row>
    <row r="5" spans="2:2">
      <c r="B5" s="24" t="s">
        <v>32</v>
      </c>
    </row>
    <row r="6" spans="2:2" ht="13.5">
      <c r="B6" s="136">
        <f>D41</f>
        <v>-559.53656513787951</v>
      </c>
    </row>
    <row r="7" spans="2:2">
      <c r="B7" s="8"/>
    </row>
    <row r="8" spans="2:2">
      <c r="B8" s="24" t="s">
        <v>136</v>
      </c>
    </row>
    <row r="9" spans="2:2">
      <c r="B9" s="1" t="s">
        <v>60</v>
      </c>
    </row>
    <row r="10" spans="2:2">
      <c r="B10" s="1" t="s">
        <v>38</v>
      </c>
    </row>
    <row r="12" spans="2:2" s="196" customFormat="1"/>
    <row r="13" spans="2:2" s="196" customFormat="1"/>
    <row r="14" spans="2:2" s="196" customFormat="1"/>
    <row r="15" spans="2:2" s="196" customFormat="1"/>
    <row r="16" spans="2:2" s="196" customFormat="1"/>
    <row r="17" spans="1:7" s="196" customFormat="1"/>
    <row r="18" spans="1:7" s="196" customFormat="1"/>
    <row r="19" spans="1:7">
      <c r="B19" s="13" t="s">
        <v>30</v>
      </c>
    </row>
    <row r="20" spans="1:7">
      <c r="D20" s="40" t="s">
        <v>316</v>
      </c>
    </row>
    <row r="21" spans="1:7">
      <c r="C21" s="330" t="s">
        <v>227</v>
      </c>
    </row>
    <row r="22" spans="1:7" ht="41.25" thickBot="1">
      <c r="A22" s="22"/>
      <c r="B22" s="68"/>
      <c r="C22" s="68" t="s">
        <v>724</v>
      </c>
      <c r="D22" s="68" t="s">
        <v>195</v>
      </c>
      <c r="E22" s="68" t="s">
        <v>93</v>
      </c>
      <c r="F22" s="68" t="s">
        <v>147</v>
      </c>
      <c r="G22" s="68" t="s">
        <v>82</v>
      </c>
    </row>
    <row r="23" spans="1:7">
      <c r="B23" s="1" t="s">
        <v>83</v>
      </c>
      <c r="C23" s="8">
        <v>8400674</v>
      </c>
      <c r="D23" s="8">
        <f>-E47</f>
        <v>0</v>
      </c>
      <c r="E23" s="23">
        <f t="shared" ref="E23:E41" si="0">D23*1000/C23</f>
        <v>0</v>
      </c>
      <c r="F23" s="23"/>
    </row>
    <row r="24" spans="1:7">
      <c r="B24" s="1" t="s">
        <v>173</v>
      </c>
      <c r="C24" s="8">
        <v>1321616</v>
      </c>
      <c r="D24" s="8">
        <f t="shared" ref="D24:D40" si="1">-E48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7">
      <c r="B33" s="1" t="s">
        <v>125</v>
      </c>
      <c r="C33" s="8">
        <v>1096314.5</v>
      </c>
      <c r="D33" s="8">
        <f t="shared" si="1"/>
        <v>0</v>
      </c>
      <c r="E33" s="23">
        <f t="shared" si="0"/>
        <v>0</v>
      </c>
      <c r="F33" s="23"/>
    </row>
    <row r="34" spans="1:7">
      <c r="B34" s="1" t="s">
        <v>184</v>
      </c>
      <c r="C34" s="8">
        <v>2740521</v>
      </c>
      <c r="D34" s="8">
        <f t="shared" si="1"/>
        <v>0</v>
      </c>
      <c r="E34" s="23">
        <f t="shared" si="0"/>
        <v>0</v>
      </c>
      <c r="F34" s="23"/>
    </row>
    <row r="35" spans="1:7">
      <c r="B35" s="1" t="s">
        <v>170</v>
      </c>
      <c r="C35" s="8">
        <v>6445718</v>
      </c>
      <c r="D35" s="8">
        <f t="shared" si="1"/>
        <v>0</v>
      </c>
      <c r="E35" s="23">
        <f t="shared" si="0"/>
        <v>0</v>
      </c>
      <c r="F35" s="23"/>
    </row>
    <row r="36" spans="1:7">
      <c r="B36" s="1" t="s">
        <v>152</v>
      </c>
      <c r="C36" s="8">
        <v>1467053</v>
      </c>
      <c r="D36" s="8">
        <f t="shared" si="1"/>
        <v>0</v>
      </c>
      <c r="E36" s="23">
        <f t="shared" si="0"/>
        <v>0</v>
      </c>
      <c r="F36" s="23"/>
    </row>
    <row r="37" spans="1:7">
      <c r="B37" s="1" t="s">
        <v>153</v>
      </c>
      <c r="C37" s="8">
        <v>640633</v>
      </c>
      <c r="D37" s="8">
        <f t="shared" si="1"/>
        <v>-301.96423075426708</v>
      </c>
      <c r="E37" s="23">
        <f t="shared" si="0"/>
        <v>-0.47135291306296595</v>
      </c>
      <c r="F37" s="23"/>
    </row>
    <row r="38" spans="1:7">
      <c r="B38" s="1" t="s">
        <v>185</v>
      </c>
      <c r="C38" s="8">
        <v>2189121</v>
      </c>
      <c r="D38" s="8">
        <f t="shared" si="1"/>
        <v>-257.57233438361249</v>
      </c>
      <c r="E38" s="23">
        <f t="shared" si="0"/>
        <v>-0.11766016331834216</v>
      </c>
      <c r="F38" s="23"/>
    </row>
    <row r="39" spans="1:7">
      <c r="B39" s="1" t="s">
        <v>186</v>
      </c>
      <c r="C39" s="8">
        <v>318027.5</v>
      </c>
      <c r="D39" s="8">
        <f t="shared" si="1"/>
        <v>0</v>
      </c>
      <c r="E39" s="23">
        <f t="shared" si="0"/>
        <v>0</v>
      </c>
      <c r="F39" s="23"/>
    </row>
    <row r="40" spans="1:7">
      <c r="B40" s="1" t="s">
        <v>150</v>
      </c>
      <c r="C40" s="8">
        <v>169659.5</v>
      </c>
      <c r="D40" s="8">
        <f t="shared" si="1"/>
        <v>0</v>
      </c>
      <c r="E40" s="23">
        <f t="shared" si="0"/>
        <v>0</v>
      </c>
      <c r="F40" s="23"/>
    </row>
    <row r="41" spans="1:7" ht="13.5" thickBot="1">
      <c r="A41" s="24"/>
      <c r="B41" s="35" t="s">
        <v>151</v>
      </c>
      <c r="C41" s="36">
        <v>46697861.5</v>
      </c>
      <c r="D41" s="37">
        <f>SUM(D23:D40)</f>
        <v>-559.53656513787951</v>
      </c>
      <c r="E41" s="38">
        <f t="shared" si="0"/>
        <v>-1.1982059716757682E-2</v>
      </c>
      <c r="F41" s="38"/>
      <c r="G41" s="35"/>
    </row>
    <row r="42" spans="1:7" s="420" customFormat="1">
      <c r="A42" s="419"/>
      <c r="B42" s="126"/>
      <c r="C42" s="33"/>
      <c r="D42" s="127"/>
      <c r="E42" s="128"/>
      <c r="F42" s="128"/>
      <c r="G42" s="126"/>
    </row>
    <row r="43" spans="1:7">
      <c r="E43" s="8"/>
    </row>
    <row r="44" spans="1:7">
      <c r="C44" s="1" t="s">
        <v>557</v>
      </c>
      <c r="D44" s="1" t="s">
        <v>558</v>
      </c>
    </row>
    <row r="45" spans="1:7">
      <c r="B45" s="420"/>
      <c r="C45" s="339" t="s">
        <v>1038</v>
      </c>
      <c r="D45" s="339" t="s">
        <v>1040</v>
      </c>
    </row>
    <row r="46" spans="1:7" ht="27" thickBot="1">
      <c r="B46" s="68"/>
      <c r="C46" s="415" t="s">
        <v>1039</v>
      </c>
      <c r="D46" s="415" t="s">
        <v>1041</v>
      </c>
      <c r="E46" s="93"/>
    </row>
    <row r="47" spans="1:7">
      <c r="B47" s="420" t="s">
        <v>83</v>
      </c>
      <c r="C47" s="51"/>
      <c r="D47" s="51"/>
      <c r="E47" s="8">
        <f>SUM(C47:D47)</f>
        <v>0</v>
      </c>
    </row>
    <row r="48" spans="1:7">
      <c r="B48" s="420" t="s">
        <v>173</v>
      </c>
      <c r="C48" s="51"/>
      <c r="D48" s="51"/>
      <c r="E48" s="8">
        <f t="shared" ref="E48:E64" si="2">SUM(C48:D48)</f>
        <v>0</v>
      </c>
    </row>
    <row r="49" spans="2:5">
      <c r="B49" s="420" t="s">
        <v>187</v>
      </c>
      <c r="C49" s="51"/>
      <c r="D49" s="51"/>
      <c r="E49" s="8">
        <f t="shared" si="2"/>
        <v>0</v>
      </c>
    </row>
    <row r="50" spans="2:5">
      <c r="B50" s="420" t="s">
        <v>188</v>
      </c>
      <c r="C50" s="51"/>
      <c r="D50" s="51"/>
      <c r="E50" s="8">
        <f t="shared" si="2"/>
        <v>0</v>
      </c>
    </row>
    <row r="51" spans="2:5">
      <c r="B51" s="420" t="s">
        <v>174</v>
      </c>
      <c r="C51" s="51"/>
      <c r="D51" s="51"/>
      <c r="E51" s="8">
        <f t="shared" si="2"/>
        <v>0</v>
      </c>
    </row>
    <row r="52" spans="2:5">
      <c r="B52" s="420" t="s">
        <v>175</v>
      </c>
      <c r="C52" s="51"/>
      <c r="D52" s="51"/>
      <c r="E52" s="8">
        <f t="shared" si="2"/>
        <v>0</v>
      </c>
    </row>
    <row r="53" spans="2:5">
      <c r="B53" s="420" t="s">
        <v>80</v>
      </c>
      <c r="C53" s="51"/>
      <c r="D53" s="51"/>
      <c r="E53" s="8">
        <f t="shared" si="2"/>
        <v>0</v>
      </c>
    </row>
    <row r="54" spans="2:5">
      <c r="B54" s="420" t="s">
        <v>208</v>
      </c>
      <c r="C54" s="51"/>
      <c r="D54" s="51"/>
      <c r="E54" s="8">
        <f t="shared" si="2"/>
        <v>0</v>
      </c>
    </row>
    <row r="55" spans="2:5">
      <c r="B55" s="420" t="s">
        <v>81</v>
      </c>
      <c r="C55" s="51"/>
      <c r="D55" s="51"/>
      <c r="E55" s="8">
        <f t="shared" si="2"/>
        <v>0</v>
      </c>
    </row>
    <row r="56" spans="2:5">
      <c r="B56" s="420" t="s">
        <v>119</v>
      </c>
      <c r="C56" s="51"/>
      <c r="D56" s="51"/>
      <c r="E56" s="8">
        <f t="shared" si="2"/>
        <v>0</v>
      </c>
    </row>
    <row r="57" spans="2:5">
      <c r="B57" s="420" t="s">
        <v>125</v>
      </c>
      <c r="C57" s="51"/>
      <c r="D57" s="51"/>
      <c r="E57" s="8">
        <f t="shared" si="2"/>
        <v>0</v>
      </c>
    </row>
    <row r="58" spans="2:5">
      <c r="B58" s="420" t="s">
        <v>184</v>
      </c>
      <c r="C58" s="51"/>
      <c r="D58" s="51"/>
      <c r="E58" s="8">
        <f t="shared" si="2"/>
        <v>0</v>
      </c>
    </row>
    <row r="59" spans="2:5">
      <c r="B59" s="420" t="s">
        <v>170</v>
      </c>
      <c r="C59" s="51"/>
      <c r="D59" s="51"/>
      <c r="E59" s="8">
        <f t="shared" si="2"/>
        <v>0</v>
      </c>
    </row>
    <row r="60" spans="2:5">
      <c r="B60" s="420" t="s">
        <v>152</v>
      </c>
      <c r="C60" s="51"/>
      <c r="D60" s="51"/>
      <c r="E60" s="8">
        <f t="shared" si="2"/>
        <v>0</v>
      </c>
    </row>
    <row r="61" spans="2:5">
      <c r="B61" s="420" t="s">
        <v>153</v>
      </c>
      <c r="C61" s="51">
        <v>272.99024126670491</v>
      </c>
      <c r="D61" s="51">
        <v>28.973989487562186</v>
      </c>
      <c r="E61" s="8">
        <f t="shared" si="2"/>
        <v>301.96423075426708</v>
      </c>
    </row>
    <row r="62" spans="2:5">
      <c r="B62" s="420" t="s">
        <v>185</v>
      </c>
      <c r="C62" s="51">
        <v>0</v>
      </c>
      <c r="D62" s="51">
        <v>257.57233438361249</v>
      </c>
      <c r="E62" s="8">
        <f t="shared" si="2"/>
        <v>257.57233438361249</v>
      </c>
    </row>
    <row r="63" spans="2:5">
      <c r="B63" s="420" t="s">
        <v>186</v>
      </c>
      <c r="C63" s="51"/>
      <c r="D63" s="51"/>
      <c r="E63" s="8">
        <f t="shared" si="2"/>
        <v>0</v>
      </c>
    </row>
    <row r="64" spans="2:5">
      <c r="B64" s="32" t="s">
        <v>150</v>
      </c>
      <c r="C64" s="73"/>
      <c r="D64" s="73"/>
      <c r="E64" s="8">
        <f t="shared" si="2"/>
        <v>0</v>
      </c>
    </row>
    <row r="65" spans="2:5" ht="14.25" thickBot="1">
      <c r="B65" s="292" t="s">
        <v>151</v>
      </c>
      <c r="C65" s="421">
        <v>272.99024126670491</v>
      </c>
      <c r="D65" s="421">
        <v>286.54632387117465</v>
      </c>
      <c r="E65" s="36">
        <f>SUM(E47:E64)</f>
        <v>559.53656513787951</v>
      </c>
    </row>
    <row r="66" spans="2:5">
      <c r="B66" s="420"/>
      <c r="C66" s="420"/>
    </row>
    <row r="67" spans="2:5">
      <c r="B67" s="297" t="s">
        <v>1003</v>
      </c>
      <c r="C67" s="420"/>
    </row>
    <row r="68" spans="2:5">
      <c r="B68" s="420" t="s">
        <v>1036</v>
      </c>
      <c r="C68" s="420"/>
    </row>
  </sheetData>
  <pageMargins left="0.75" right="0.75" top="1" bottom="1" header="0.5" footer="0.5"/>
  <pageSetup paperSize="9" orientation="portrait" horizontalDpi="4294967292" verticalDpi="4294967292"/>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1">
    <tabColor rgb="FFFF33CC"/>
  </sheetPr>
  <dimension ref="A2:G68"/>
  <sheetViews>
    <sheetView zoomScaleNormal="100" workbookViewId="0"/>
  </sheetViews>
  <sheetFormatPr baseColWidth="10" defaultColWidth="11" defaultRowHeight="12.75"/>
  <cols>
    <col min="1" max="1" width="6.375" style="1" customWidth="1"/>
    <col min="2" max="2" width="11" style="1"/>
    <col min="3" max="3" width="21.875" style="1" customWidth="1"/>
    <col min="4" max="16384" width="11" style="1"/>
  </cols>
  <sheetData>
    <row r="2" spans="2:2">
      <c r="B2" s="24" t="s">
        <v>71</v>
      </c>
    </row>
    <row r="3" spans="2:2">
      <c r="B3" s="9" t="s">
        <v>57</v>
      </c>
    </row>
    <row r="5" spans="2:2">
      <c r="B5" s="24" t="s">
        <v>32</v>
      </c>
    </row>
    <row r="6" spans="2:2" ht="13.5">
      <c r="B6" s="136">
        <f>D41</f>
        <v>-1637.5849570243026</v>
      </c>
    </row>
    <row r="7" spans="2:2">
      <c r="B7" s="8"/>
    </row>
    <row r="8" spans="2:2">
      <c r="B8" s="24" t="s">
        <v>136</v>
      </c>
    </row>
    <row r="9" spans="2:2">
      <c r="B9" s="1" t="s">
        <v>62</v>
      </c>
    </row>
    <row r="12" spans="2:2" s="196" customFormat="1"/>
    <row r="13" spans="2:2" s="196" customFormat="1"/>
    <row r="14" spans="2:2" s="196" customFormat="1"/>
    <row r="15" spans="2:2" s="196" customFormat="1"/>
    <row r="16" spans="2:2" s="196" customFormat="1"/>
    <row r="17" spans="1:7" s="196" customFormat="1"/>
    <row r="18" spans="1:7" s="196" customFormat="1"/>
    <row r="19" spans="1:7">
      <c r="B19" s="13" t="s">
        <v>30</v>
      </c>
    </row>
    <row r="20" spans="1:7">
      <c r="D20" s="40" t="s">
        <v>316</v>
      </c>
    </row>
    <row r="21" spans="1:7">
      <c r="C21" s="330" t="s">
        <v>227</v>
      </c>
    </row>
    <row r="22" spans="1:7" ht="41.25" thickBot="1">
      <c r="A22" s="22"/>
      <c r="B22" s="68"/>
      <c r="C22" s="68" t="s">
        <v>724</v>
      </c>
      <c r="D22" s="68" t="s">
        <v>195</v>
      </c>
      <c r="E22" s="68" t="s">
        <v>93</v>
      </c>
      <c r="F22" s="68" t="s">
        <v>147</v>
      </c>
      <c r="G22" s="68" t="s">
        <v>82</v>
      </c>
    </row>
    <row r="23" spans="1:7">
      <c r="B23" s="1" t="s">
        <v>83</v>
      </c>
      <c r="C23" s="8">
        <v>8400674</v>
      </c>
      <c r="D23" s="8">
        <f>-C47</f>
        <v>0</v>
      </c>
      <c r="E23" s="23">
        <f t="shared" ref="E23:E41" si="0">D23*1000/C23</f>
        <v>0</v>
      </c>
      <c r="F23" s="23"/>
    </row>
    <row r="24" spans="1:7">
      <c r="B24" s="1" t="s">
        <v>173</v>
      </c>
      <c r="C24" s="8">
        <v>1321616</v>
      </c>
      <c r="D24" s="8">
        <f t="shared" ref="D24:D40" si="1">-C48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7">
      <c r="B33" s="1" t="s">
        <v>125</v>
      </c>
      <c r="C33" s="8">
        <v>1096314.5</v>
      </c>
      <c r="D33" s="8">
        <f t="shared" si="1"/>
        <v>0</v>
      </c>
      <c r="E33" s="23">
        <f t="shared" si="0"/>
        <v>0</v>
      </c>
      <c r="F33" s="23"/>
    </row>
    <row r="34" spans="1:7">
      <c r="B34" s="1" t="s">
        <v>184</v>
      </c>
      <c r="C34" s="8">
        <v>2740521</v>
      </c>
      <c r="D34" s="8">
        <f t="shared" si="1"/>
        <v>0</v>
      </c>
      <c r="E34" s="23">
        <f t="shared" si="0"/>
        <v>0</v>
      </c>
      <c r="F34" s="23"/>
    </row>
    <row r="35" spans="1:7">
      <c r="B35" s="1" t="s">
        <v>170</v>
      </c>
      <c r="C35" s="8">
        <v>6445718</v>
      </c>
      <c r="D35" s="8">
        <f t="shared" si="1"/>
        <v>0</v>
      </c>
      <c r="E35" s="23">
        <f t="shared" si="0"/>
        <v>0</v>
      </c>
      <c r="F35" s="23"/>
    </row>
    <row r="36" spans="1:7">
      <c r="B36" s="1" t="s">
        <v>152</v>
      </c>
      <c r="C36" s="8">
        <v>1467053</v>
      </c>
      <c r="D36" s="8">
        <f t="shared" si="1"/>
        <v>0</v>
      </c>
      <c r="E36" s="23">
        <f t="shared" si="0"/>
        <v>0</v>
      </c>
      <c r="F36" s="23"/>
    </row>
    <row r="37" spans="1:7">
      <c r="B37" s="1" t="s">
        <v>153</v>
      </c>
      <c r="C37" s="8">
        <v>640633</v>
      </c>
      <c r="D37" s="8">
        <f t="shared" si="1"/>
        <v>-370.73574726755407</v>
      </c>
      <c r="E37" s="23">
        <f t="shared" si="0"/>
        <v>-0.5787022324287916</v>
      </c>
      <c r="F37" s="23"/>
    </row>
    <row r="38" spans="1:7">
      <c r="B38" s="1" t="s">
        <v>185</v>
      </c>
      <c r="C38" s="8">
        <v>2189121</v>
      </c>
      <c r="D38" s="8">
        <f t="shared" si="1"/>
        <v>-1266.8492097567487</v>
      </c>
      <c r="E38" s="23">
        <f t="shared" si="0"/>
        <v>-0.5787022324287916</v>
      </c>
      <c r="F38" s="23"/>
    </row>
    <row r="39" spans="1:7">
      <c r="B39" s="1" t="s">
        <v>186</v>
      </c>
      <c r="C39" s="8">
        <v>318027.5</v>
      </c>
      <c r="D39" s="8">
        <f t="shared" si="1"/>
        <v>0</v>
      </c>
      <c r="E39" s="23">
        <f t="shared" si="0"/>
        <v>0</v>
      </c>
      <c r="F39" s="23"/>
    </row>
    <row r="40" spans="1:7">
      <c r="B40" s="32" t="s">
        <v>150</v>
      </c>
      <c r="C40" s="33">
        <v>169659.5</v>
      </c>
      <c r="D40" s="8">
        <f t="shared" si="1"/>
        <v>0</v>
      </c>
      <c r="E40" s="34">
        <f t="shared" si="0"/>
        <v>0</v>
      </c>
      <c r="F40" s="34"/>
      <c r="G40" s="32"/>
    </row>
    <row r="41" spans="1:7" ht="13.5" thickBot="1">
      <c r="A41" s="24"/>
      <c r="B41" s="35" t="s">
        <v>151</v>
      </c>
      <c r="C41" s="36">
        <v>46697861.5</v>
      </c>
      <c r="D41" s="37">
        <f>SUM(D23:D40)</f>
        <v>-1637.5849570243026</v>
      </c>
      <c r="E41" s="38">
        <f t="shared" si="0"/>
        <v>-3.5067664865644922E-2</v>
      </c>
      <c r="F41" s="197"/>
      <c r="G41" s="35"/>
    </row>
    <row r="42" spans="1:7">
      <c r="E42" s="8"/>
    </row>
    <row r="44" spans="1:7">
      <c r="C44" s="1" t="s">
        <v>585</v>
      </c>
    </row>
    <row r="45" spans="1:7">
      <c r="B45" s="420"/>
      <c r="C45" s="339" t="s">
        <v>1087</v>
      </c>
    </row>
    <row r="46" spans="1:7" ht="39.75" thickBot="1">
      <c r="B46" s="68"/>
      <c r="C46" s="415" t="s">
        <v>1088</v>
      </c>
    </row>
    <row r="47" spans="1:7">
      <c r="B47" s="420" t="s">
        <v>83</v>
      </c>
      <c r="C47" s="51"/>
      <c r="G47" s="281"/>
    </row>
    <row r="48" spans="1:7">
      <c r="B48" s="420" t="s">
        <v>173</v>
      </c>
      <c r="C48" s="51"/>
    </row>
    <row r="49" spans="2:3">
      <c r="B49" s="420" t="s">
        <v>187</v>
      </c>
      <c r="C49" s="51"/>
    </row>
    <row r="50" spans="2:3">
      <c r="B50" s="420" t="s">
        <v>188</v>
      </c>
      <c r="C50" s="51"/>
    </row>
    <row r="51" spans="2:3">
      <c r="B51" s="420" t="s">
        <v>174</v>
      </c>
      <c r="C51" s="51"/>
    </row>
    <row r="52" spans="2:3">
      <c r="B52" s="420" t="s">
        <v>175</v>
      </c>
      <c r="C52" s="51"/>
    </row>
    <row r="53" spans="2:3">
      <c r="B53" s="420" t="s">
        <v>80</v>
      </c>
      <c r="C53" s="51"/>
    </row>
    <row r="54" spans="2:3">
      <c r="B54" s="420" t="s">
        <v>208</v>
      </c>
      <c r="C54" s="51"/>
    </row>
    <row r="55" spans="2:3">
      <c r="B55" s="420" t="s">
        <v>81</v>
      </c>
      <c r="C55" s="51"/>
    </row>
    <row r="56" spans="2:3">
      <c r="B56" s="420" t="s">
        <v>119</v>
      </c>
      <c r="C56" s="51"/>
    </row>
    <row r="57" spans="2:3">
      <c r="B57" s="420" t="s">
        <v>125</v>
      </c>
      <c r="C57" s="51"/>
    </row>
    <row r="58" spans="2:3">
      <c r="B58" s="420" t="s">
        <v>184</v>
      </c>
      <c r="C58" s="51"/>
    </row>
    <row r="59" spans="2:3">
      <c r="B59" s="420" t="s">
        <v>170</v>
      </c>
      <c r="C59" s="51"/>
    </row>
    <row r="60" spans="2:3">
      <c r="B60" s="420" t="s">
        <v>152</v>
      </c>
      <c r="C60" s="51"/>
    </row>
    <row r="61" spans="2:3">
      <c r="B61" s="420" t="s">
        <v>153</v>
      </c>
      <c r="C61" s="51">
        <v>370.73574726755407</v>
      </c>
    </row>
    <row r="62" spans="2:3">
      <c r="B62" s="420" t="s">
        <v>185</v>
      </c>
      <c r="C62" s="51">
        <v>1266.8492097567487</v>
      </c>
    </row>
    <row r="63" spans="2:3">
      <c r="B63" s="420" t="s">
        <v>186</v>
      </c>
      <c r="C63" s="51"/>
    </row>
    <row r="64" spans="2:3">
      <c r="B64" s="32" t="s">
        <v>150</v>
      </c>
      <c r="C64" s="73"/>
    </row>
    <row r="65" spans="2:3" ht="14.25" thickBot="1">
      <c r="B65" s="292" t="s">
        <v>151</v>
      </c>
      <c r="C65" s="421">
        <v>1637.5849570243026</v>
      </c>
    </row>
    <row r="66" spans="2:3">
      <c r="B66" s="420"/>
      <c r="C66" s="420"/>
    </row>
    <row r="67" spans="2:3">
      <c r="B67" s="297" t="s">
        <v>1042</v>
      </c>
      <c r="C67" s="420"/>
    </row>
    <row r="68" spans="2:3">
      <c r="B68" s="420" t="s">
        <v>1043</v>
      </c>
      <c r="C68" s="420"/>
    </row>
  </sheetData>
  <pageMargins left="0.75" right="0.75" top="1" bottom="1" header="0.5" footer="0.5"/>
  <pageSetup paperSize="9" orientation="portrait" horizontalDpi="4294967292" verticalDpi="4294967292"/>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2">
    <tabColor rgb="FFFF33CC"/>
  </sheetPr>
  <dimension ref="A2:H68"/>
  <sheetViews>
    <sheetView zoomScaleNormal="100" workbookViewId="0"/>
  </sheetViews>
  <sheetFormatPr baseColWidth="10" defaultColWidth="11" defaultRowHeight="12.75"/>
  <cols>
    <col min="1" max="1" width="7" style="1" customWidth="1"/>
    <col min="2" max="2" width="11" style="1"/>
    <col min="3" max="3" width="18.5" style="1" customWidth="1"/>
    <col min="4" max="4" width="21.5" style="1" customWidth="1"/>
    <col min="5" max="5" width="28.75" style="1" customWidth="1"/>
    <col min="6" max="6" width="26.75" style="1" customWidth="1"/>
    <col min="7" max="7" width="27.5" style="1" customWidth="1"/>
    <col min="8" max="16384" width="11" style="1"/>
  </cols>
  <sheetData>
    <row r="2" spans="2:2">
      <c r="B2" s="24" t="s">
        <v>71</v>
      </c>
    </row>
    <row r="3" spans="2:2">
      <c r="B3" s="9" t="s">
        <v>102</v>
      </c>
    </row>
    <row r="5" spans="2:2">
      <c r="B5" s="24" t="s">
        <v>32</v>
      </c>
    </row>
    <row r="6" spans="2:2" ht="13.5">
      <c r="B6" s="136">
        <f>D41</f>
        <v>-9110.1758104377604</v>
      </c>
    </row>
    <row r="7" spans="2:2">
      <c r="B7" s="8"/>
    </row>
    <row r="8" spans="2:2">
      <c r="B8" s="24" t="s">
        <v>136</v>
      </c>
    </row>
    <row r="9" spans="2:2">
      <c r="B9" s="1" t="s">
        <v>22</v>
      </c>
    </row>
    <row r="12" spans="2:2" s="196" customFormat="1"/>
    <row r="13" spans="2:2" s="196" customFormat="1"/>
    <row r="14" spans="2:2" s="196" customFormat="1"/>
    <row r="15" spans="2:2" s="196" customFormat="1"/>
    <row r="16" spans="2:2" s="196" customFormat="1"/>
    <row r="17" spans="1:7" s="196" customFormat="1"/>
    <row r="18" spans="1:7" s="196" customFormat="1"/>
    <row r="19" spans="1:7">
      <c r="B19" s="13" t="s">
        <v>30</v>
      </c>
    </row>
    <row r="20" spans="1:7">
      <c r="D20" s="40" t="s">
        <v>316</v>
      </c>
    </row>
    <row r="21" spans="1:7">
      <c r="C21" s="330" t="s">
        <v>227</v>
      </c>
    </row>
    <row r="22" spans="1:7" ht="27.75" thickBot="1">
      <c r="A22" s="22"/>
      <c r="B22" s="68"/>
      <c r="C22" s="68" t="s">
        <v>724</v>
      </c>
      <c r="D22" s="68" t="s">
        <v>195</v>
      </c>
      <c r="E22" s="68" t="s">
        <v>93</v>
      </c>
      <c r="F22" s="68" t="s">
        <v>147</v>
      </c>
      <c r="G22" s="68" t="s">
        <v>82</v>
      </c>
    </row>
    <row r="23" spans="1:7">
      <c r="B23" s="1" t="s">
        <v>83</v>
      </c>
      <c r="C23" s="8">
        <v>8400674</v>
      </c>
      <c r="D23" s="8">
        <f>-H47</f>
        <v>0</v>
      </c>
      <c r="E23" s="23">
        <f t="shared" ref="E23:E41" si="0">D23*1000/C23</f>
        <v>0</v>
      </c>
      <c r="F23" s="23"/>
    </row>
    <row r="24" spans="1:7">
      <c r="B24" s="1" t="s">
        <v>173</v>
      </c>
      <c r="C24" s="8">
        <v>1321616</v>
      </c>
      <c r="D24" s="8">
        <f t="shared" ref="D24:D40" si="1">-H48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8">
      <c r="B33" s="1" t="s">
        <v>125</v>
      </c>
      <c r="C33" s="8">
        <v>1096314.5</v>
      </c>
      <c r="D33" s="8">
        <f t="shared" si="1"/>
        <v>0</v>
      </c>
      <c r="E33" s="23">
        <f t="shared" si="0"/>
        <v>0</v>
      </c>
      <c r="F33" s="23"/>
    </row>
    <row r="34" spans="1:8">
      <c r="B34" s="1" t="s">
        <v>184</v>
      </c>
      <c r="C34" s="8">
        <v>2740521</v>
      </c>
      <c r="D34" s="8">
        <f t="shared" si="1"/>
        <v>0</v>
      </c>
      <c r="E34" s="23">
        <f t="shared" si="0"/>
        <v>0</v>
      </c>
      <c r="F34" s="23"/>
    </row>
    <row r="35" spans="1:8">
      <c r="B35" s="1" t="s">
        <v>170</v>
      </c>
      <c r="C35" s="8">
        <v>6445718</v>
      </c>
      <c r="D35" s="8">
        <f t="shared" si="1"/>
        <v>0</v>
      </c>
      <c r="E35" s="23">
        <f t="shared" si="0"/>
        <v>0</v>
      </c>
      <c r="F35" s="23"/>
      <c r="G35" s="23"/>
    </row>
    <row r="36" spans="1:8">
      <c r="B36" s="1" t="s">
        <v>152</v>
      </c>
      <c r="C36" s="8">
        <v>1467053</v>
      </c>
      <c r="D36" s="8">
        <f t="shared" si="1"/>
        <v>0</v>
      </c>
      <c r="E36" s="23">
        <f t="shared" si="0"/>
        <v>0</v>
      </c>
      <c r="F36" s="23"/>
      <c r="G36" s="23"/>
    </row>
    <row r="37" spans="1:8">
      <c r="B37" s="1" t="s">
        <v>153</v>
      </c>
      <c r="C37" s="8">
        <v>640633</v>
      </c>
      <c r="D37" s="8">
        <f t="shared" si="1"/>
        <v>-2362.771031740519</v>
      </c>
      <c r="E37" s="23">
        <f t="shared" si="0"/>
        <v>-3.688181894689345</v>
      </c>
      <c r="F37" s="23"/>
      <c r="G37" s="23"/>
    </row>
    <row r="38" spans="1:8">
      <c r="B38" s="1" t="s">
        <v>185</v>
      </c>
      <c r="C38" s="8">
        <v>2189121</v>
      </c>
      <c r="D38" s="8">
        <f t="shared" si="1"/>
        <v>-6747.4047786972415</v>
      </c>
      <c r="E38" s="23">
        <f t="shared" si="0"/>
        <v>-3.0822438680626796</v>
      </c>
      <c r="F38" s="23"/>
      <c r="G38" s="23"/>
    </row>
    <row r="39" spans="1:8">
      <c r="B39" s="1" t="s">
        <v>186</v>
      </c>
      <c r="C39" s="8">
        <v>318027.5</v>
      </c>
      <c r="D39" s="8">
        <f t="shared" si="1"/>
        <v>0</v>
      </c>
      <c r="E39" s="23">
        <f t="shared" si="0"/>
        <v>0</v>
      </c>
      <c r="F39" s="23"/>
      <c r="G39" s="23"/>
    </row>
    <row r="40" spans="1:8">
      <c r="B40" s="1" t="s">
        <v>150</v>
      </c>
      <c r="C40" s="8">
        <v>169659.5</v>
      </c>
      <c r="D40" s="8">
        <f t="shared" si="1"/>
        <v>0</v>
      </c>
      <c r="E40" s="23">
        <f t="shared" si="0"/>
        <v>0</v>
      </c>
      <c r="F40" s="23"/>
      <c r="G40" s="23"/>
    </row>
    <row r="41" spans="1:8" ht="13.5" thickBot="1">
      <c r="A41" s="24"/>
      <c r="B41" s="35" t="s">
        <v>151</v>
      </c>
      <c r="C41" s="36">
        <v>46697861.5</v>
      </c>
      <c r="D41" s="37">
        <f>SUM(D23:D40)</f>
        <v>-9110.1758104377604</v>
      </c>
      <c r="E41" s="38">
        <f t="shared" si="0"/>
        <v>-0.19508764465451509</v>
      </c>
      <c r="F41" s="197"/>
      <c r="G41" s="35"/>
    </row>
    <row r="42" spans="1:8" s="420" customFormat="1">
      <c r="A42" s="419"/>
      <c r="B42" s="126"/>
      <c r="C42" s="33"/>
      <c r="D42" s="127"/>
      <c r="E42" s="128"/>
      <c r="F42" s="423"/>
      <c r="G42" s="126"/>
    </row>
    <row r="43" spans="1:8">
      <c r="E43" s="8">
        <f>SUM(D23:D40)-D41</f>
        <v>0</v>
      </c>
    </row>
    <row r="44" spans="1:8">
      <c r="C44" s="1" t="s">
        <v>101</v>
      </c>
      <c r="D44" s="1" t="s">
        <v>238</v>
      </c>
      <c r="E44" s="1" t="s">
        <v>1058</v>
      </c>
      <c r="F44" s="1" t="s">
        <v>1059</v>
      </c>
      <c r="G44" s="1" t="s">
        <v>1060</v>
      </c>
    </row>
    <row r="45" spans="1:8">
      <c r="B45" s="420"/>
      <c r="C45" s="142" t="s">
        <v>1047</v>
      </c>
      <c r="D45" s="339" t="s">
        <v>1049</v>
      </c>
      <c r="E45" s="339" t="s">
        <v>1057</v>
      </c>
      <c r="F45" s="339" t="s">
        <v>1052</v>
      </c>
      <c r="G45" s="339" t="s">
        <v>1054</v>
      </c>
      <c r="H45" s="420"/>
    </row>
    <row r="46" spans="1:8" ht="52.5" thickBot="1">
      <c r="B46" s="68"/>
      <c r="C46" s="415" t="s">
        <v>1048</v>
      </c>
      <c r="D46" s="415" t="s">
        <v>1050</v>
      </c>
      <c r="E46" s="415" t="s">
        <v>1051</v>
      </c>
      <c r="F46" s="415" t="s">
        <v>1053</v>
      </c>
      <c r="G46" s="415" t="s">
        <v>1055</v>
      </c>
      <c r="H46" s="416"/>
    </row>
    <row r="47" spans="1:8">
      <c r="B47" s="420" t="s">
        <v>83</v>
      </c>
      <c r="C47" s="51"/>
      <c r="D47" s="51"/>
      <c r="E47" s="51">
        <v>0</v>
      </c>
      <c r="F47" s="51"/>
      <c r="G47" s="51"/>
      <c r="H47" s="33">
        <f t="shared" ref="H47:H65" si="2">SUM(C47:G47)</f>
        <v>0</v>
      </c>
    </row>
    <row r="48" spans="1:8">
      <c r="B48" s="420" t="s">
        <v>173</v>
      </c>
      <c r="C48" s="51"/>
      <c r="D48" s="51"/>
      <c r="E48" s="51">
        <v>0</v>
      </c>
      <c r="F48" s="51"/>
      <c r="G48" s="51"/>
      <c r="H48" s="33">
        <f t="shared" si="2"/>
        <v>0</v>
      </c>
    </row>
    <row r="49" spans="2:8">
      <c r="B49" s="420" t="s">
        <v>187</v>
      </c>
      <c r="C49" s="51"/>
      <c r="D49" s="51"/>
      <c r="E49" s="51">
        <v>0</v>
      </c>
      <c r="F49" s="51"/>
      <c r="G49" s="51"/>
      <c r="H49" s="33">
        <f t="shared" si="2"/>
        <v>0</v>
      </c>
    </row>
    <row r="50" spans="2:8">
      <c r="B50" s="420" t="s">
        <v>188</v>
      </c>
      <c r="C50" s="51"/>
      <c r="D50" s="51"/>
      <c r="E50" s="51">
        <v>0</v>
      </c>
      <c r="F50" s="51"/>
      <c r="G50" s="51"/>
      <c r="H50" s="33">
        <f t="shared" si="2"/>
        <v>0</v>
      </c>
    </row>
    <row r="51" spans="2:8">
      <c r="B51" s="420" t="s">
        <v>174</v>
      </c>
      <c r="C51" s="51"/>
      <c r="D51" s="51"/>
      <c r="E51" s="51">
        <v>0</v>
      </c>
      <c r="F51" s="51"/>
      <c r="G51" s="51"/>
      <c r="H51" s="33">
        <f t="shared" si="2"/>
        <v>0</v>
      </c>
    </row>
    <row r="52" spans="2:8">
      <c r="B52" s="420" t="s">
        <v>175</v>
      </c>
      <c r="C52" s="51"/>
      <c r="D52" s="51"/>
      <c r="E52" s="51">
        <v>0</v>
      </c>
      <c r="F52" s="51"/>
      <c r="G52" s="51"/>
      <c r="H52" s="33">
        <f t="shared" si="2"/>
        <v>0</v>
      </c>
    </row>
    <row r="53" spans="2:8">
      <c r="B53" s="420" t="s">
        <v>80</v>
      </c>
      <c r="C53" s="51"/>
      <c r="D53" s="51"/>
      <c r="E53" s="51">
        <v>0</v>
      </c>
      <c r="F53" s="51"/>
      <c r="G53" s="51"/>
      <c r="H53" s="33">
        <f t="shared" si="2"/>
        <v>0</v>
      </c>
    </row>
    <row r="54" spans="2:8">
      <c r="B54" s="420" t="s">
        <v>208</v>
      </c>
      <c r="C54" s="51"/>
      <c r="D54" s="51"/>
      <c r="E54" s="51">
        <v>0</v>
      </c>
      <c r="F54" s="51"/>
      <c r="G54" s="51"/>
      <c r="H54" s="33">
        <f t="shared" si="2"/>
        <v>0</v>
      </c>
    </row>
    <row r="55" spans="2:8">
      <c r="B55" s="420" t="s">
        <v>81</v>
      </c>
      <c r="C55" s="51"/>
      <c r="D55" s="51"/>
      <c r="E55" s="51">
        <v>0</v>
      </c>
      <c r="F55" s="51"/>
      <c r="G55" s="51"/>
      <c r="H55" s="33">
        <f t="shared" si="2"/>
        <v>0</v>
      </c>
    </row>
    <row r="56" spans="2:8">
      <c r="B56" s="420" t="s">
        <v>119</v>
      </c>
      <c r="C56" s="51"/>
      <c r="D56" s="51"/>
      <c r="E56" s="51">
        <v>0</v>
      </c>
      <c r="F56" s="51"/>
      <c r="G56" s="51"/>
      <c r="H56" s="33">
        <f t="shared" si="2"/>
        <v>0</v>
      </c>
    </row>
    <row r="57" spans="2:8">
      <c r="B57" s="420" t="s">
        <v>125</v>
      </c>
      <c r="C57" s="51"/>
      <c r="D57" s="51"/>
      <c r="E57" s="51">
        <v>0</v>
      </c>
      <c r="F57" s="51"/>
      <c r="G57" s="51"/>
      <c r="H57" s="33">
        <f t="shared" si="2"/>
        <v>0</v>
      </c>
    </row>
    <row r="58" spans="2:8">
      <c r="B58" s="420" t="s">
        <v>184</v>
      </c>
      <c r="C58" s="51"/>
      <c r="D58" s="51"/>
      <c r="E58" s="51">
        <v>0</v>
      </c>
      <c r="F58" s="51"/>
      <c r="G58" s="51"/>
      <c r="H58" s="33">
        <f t="shared" si="2"/>
        <v>0</v>
      </c>
    </row>
    <row r="59" spans="2:8">
      <c r="B59" s="420" t="s">
        <v>170</v>
      </c>
      <c r="C59" s="51"/>
      <c r="D59" s="51"/>
      <c r="E59" s="51">
        <v>0</v>
      </c>
      <c r="F59" s="51"/>
      <c r="G59" s="51"/>
      <c r="H59" s="33">
        <f t="shared" si="2"/>
        <v>0</v>
      </c>
    </row>
    <row r="60" spans="2:8">
      <c r="B60" s="420" t="s">
        <v>152</v>
      </c>
      <c r="C60" s="51"/>
      <c r="D60" s="51"/>
      <c r="E60" s="51">
        <v>0</v>
      </c>
      <c r="F60" s="51"/>
      <c r="G60" s="51"/>
      <c r="H60" s="33">
        <f t="shared" si="2"/>
        <v>0</v>
      </c>
    </row>
    <row r="61" spans="2:8">
      <c r="B61" s="420" t="s">
        <v>153</v>
      </c>
      <c r="C61" s="51">
        <v>860.95547556071074</v>
      </c>
      <c r="D61" s="51">
        <v>188.88027924598478</v>
      </c>
      <c r="E61" s="51">
        <v>1084.074817752745</v>
      </c>
      <c r="F61" s="51">
        <v>228.86045918107814</v>
      </c>
      <c r="G61" s="51"/>
      <c r="H61" s="33">
        <f t="shared" si="2"/>
        <v>2362.771031740519</v>
      </c>
    </row>
    <row r="62" spans="2:8">
      <c r="B62" s="420" t="s">
        <v>185</v>
      </c>
      <c r="C62" s="51">
        <v>2941.9897376734243</v>
      </c>
      <c r="D62" s="51">
        <v>700.23620316056861</v>
      </c>
      <c r="E62" s="51">
        <v>1531.7604642840861</v>
      </c>
      <c r="F62" s="51">
        <v>719.44238660116366</v>
      </c>
      <c r="G62" s="51">
        <v>853.9759869779981</v>
      </c>
      <c r="H62" s="33">
        <f t="shared" si="2"/>
        <v>6747.4047786972415</v>
      </c>
    </row>
    <row r="63" spans="2:8">
      <c r="B63" s="420" t="s">
        <v>186</v>
      </c>
      <c r="C63" s="51"/>
      <c r="D63" s="51"/>
      <c r="E63" s="51">
        <v>0</v>
      </c>
      <c r="F63" s="51"/>
      <c r="G63" s="51"/>
      <c r="H63" s="33">
        <f t="shared" si="2"/>
        <v>0</v>
      </c>
    </row>
    <row r="64" spans="2:8">
      <c r="B64" s="32" t="s">
        <v>150</v>
      </c>
      <c r="C64" s="73"/>
      <c r="D64" s="73"/>
      <c r="E64" s="73">
        <v>0</v>
      </c>
      <c r="F64" s="73"/>
      <c r="G64" s="73"/>
      <c r="H64" s="33">
        <f t="shared" si="2"/>
        <v>0</v>
      </c>
    </row>
    <row r="65" spans="2:8" ht="14.25" thickBot="1">
      <c r="B65" s="292" t="s">
        <v>151</v>
      </c>
      <c r="C65" s="421">
        <v>3802.9452132341348</v>
      </c>
      <c r="D65" s="421">
        <v>889.11648240655336</v>
      </c>
      <c r="E65" s="421">
        <v>2615.8352820368309</v>
      </c>
      <c r="F65" s="421">
        <v>948.30284578224177</v>
      </c>
      <c r="G65" s="421">
        <v>853.9759869779981</v>
      </c>
      <c r="H65" s="315">
        <f t="shared" si="2"/>
        <v>9110.1758104377586</v>
      </c>
    </row>
    <row r="66" spans="2:8">
      <c r="B66" s="420"/>
      <c r="C66" s="420"/>
      <c r="D66" s="420"/>
      <c r="E66" s="420"/>
      <c r="F66" s="420"/>
    </row>
    <row r="67" spans="2:8">
      <c r="B67" s="297" t="s">
        <v>1044</v>
      </c>
      <c r="C67" s="420"/>
      <c r="D67" s="420"/>
      <c r="E67" s="420"/>
      <c r="F67" s="420"/>
    </row>
    <row r="68" spans="2:8">
      <c r="B68" s="420" t="s">
        <v>1045</v>
      </c>
      <c r="C68" s="420"/>
      <c r="D68" s="420"/>
      <c r="E68" s="420"/>
      <c r="F68" s="420"/>
    </row>
  </sheetData>
  <pageMargins left="0.75" right="0.75" top="1" bottom="1" header="0.5" footer="0.5"/>
  <pageSetup paperSize="9" orientation="portrait" horizontalDpi="4294967292" verticalDpi="4294967292"/>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3">
    <tabColor rgb="FFFF33CC"/>
  </sheetPr>
  <dimension ref="A2:G68"/>
  <sheetViews>
    <sheetView zoomScaleNormal="100" workbookViewId="0"/>
  </sheetViews>
  <sheetFormatPr baseColWidth="10" defaultColWidth="11" defaultRowHeight="12.75"/>
  <cols>
    <col min="1" max="1" width="5" style="1" customWidth="1"/>
    <col min="2" max="2" width="11" style="1"/>
    <col min="3" max="3" width="20.5" style="1" customWidth="1"/>
    <col min="4" max="4" width="21.375" style="1" customWidth="1"/>
    <col min="5" max="5" width="20.5" style="1" customWidth="1"/>
    <col min="6" max="7" width="11" style="1"/>
    <col min="8" max="8" width="11.875" style="1" customWidth="1"/>
    <col min="9" max="9" width="14.375" style="1" customWidth="1"/>
    <col min="10" max="10" width="14.625" style="1" customWidth="1"/>
    <col min="11" max="16384" width="11" style="1"/>
  </cols>
  <sheetData>
    <row r="2" spans="2:2">
      <c r="B2" s="24" t="s">
        <v>71</v>
      </c>
    </row>
    <row r="3" spans="2:2">
      <c r="B3" s="9" t="s">
        <v>242</v>
      </c>
    </row>
    <row r="5" spans="2:2">
      <c r="B5" s="24" t="s">
        <v>32</v>
      </c>
    </row>
    <row r="6" spans="2:2" ht="13.5">
      <c r="B6" s="136">
        <f>D41</f>
        <v>-83865.578766954583</v>
      </c>
    </row>
    <row r="7" spans="2:2">
      <c r="B7" s="8"/>
    </row>
    <row r="8" spans="2:2">
      <c r="B8" s="24" t="s">
        <v>136</v>
      </c>
    </row>
    <row r="9" spans="2:2">
      <c r="B9" s="1" t="s">
        <v>62</v>
      </c>
    </row>
    <row r="11" spans="2:2" s="196" customFormat="1"/>
    <row r="12" spans="2:2" s="196" customFormat="1"/>
    <row r="13" spans="2:2" s="196" customFormat="1"/>
    <row r="14" spans="2:2" s="196" customFormat="1"/>
    <row r="15" spans="2:2" s="196" customFormat="1"/>
    <row r="16" spans="2:2" s="196" customFormat="1"/>
    <row r="17" spans="1:7" s="196" customFormat="1"/>
    <row r="19" spans="1:7">
      <c r="B19" s="13" t="s">
        <v>30</v>
      </c>
    </row>
    <row r="20" spans="1:7">
      <c r="D20" s="40" t="s">
        <v>316</v>
      </c>
    </row>
    <row r="21" spans="1:7">
      <c r="C21" s="330" t="s">
        <v>227</v>
      </c>
    </row>
    <row r="22" spans="1:7" ht="41.25" thickBot="1">
      <c r="A22" s="22"/>
      <c r="B22" s="68"/>
      <c r="C22" s="68" t="s">
        <v>724</v>
      </c>
      <c r="D22" s="68" t="s">
        <v>195</v>
      </c>
      <c r="E22" s="68" t="s">
        <v>93</v>
      </c>
      <c r="F22" s="68" t="s">
        <v>147</v>
      </c>
      <c r="G22" s="68" t="s">
        <v>82</v>
      </c>
    </row>
    <row r="23" spans="1:7">
      <c r="B23" s="1" t="s">
        <v>83</v>
      </c>
      <c r="C23" s="8">
        <v>8400674</v>
      </c>
      <c r="D23" s="8">
        <f>-F47</f>
        <v>0</v>
      </c>
      <c r="E23" s="23">
        <f t="shared" ref="E23:E41" si="0">D23*1000/C23</f>
        <v>0</v>
      </c>
      <c r="F23" s="23"/>
    </row>
    <row r="24" spans="1:7">
      <c r="B24" s="1" t="s">
        <v>173</v>
      </c>
      <c r="C24" s="8">
        <v>1321616</v>
      </c>
      <c r="D24" s="8">
        <f t="shared" ref="D24:D40" si="1">-F48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7">
      <c r="B33" s="1" t="s">
        <v>125</v>
      </c>
      <c r="C33" s="8">
        <v>1096314.5</v>
      </c>
      <c r="D33" s="8">
        <f t="shared" si="1"/>
        <v>0</v>
      </c>
      <c r="E33" s="23">
        <f t="shared" si="0"/>
        <v>0</v>
      </c>
      <c r="F33" s="23"/>
    </row>
    <row r="34" spans="1:7">
      <c r="B34" s="1" t="s">
        <v>184</v>
      </c>
      <c r="C34" s="8">
        <v>2740521</v>
      </c>
      <c r="D34" s="8">
        <f t="shared" si="1"/>
        <v>0</v>
      </c>
      <c r="E34" s="23">
        <f t="shared" si="0"/>
        <v>0</v>
      </c>
      <c r="F34" s="23"/>
    </row>
    <row r="35" spans="1:7">
      <c r="B35" s="1" t="s">
        <v>170</v>
      </c>
      <c r="C35" s="8">
        <v>6445718</v>
      </c>
      <c r="D35" s="8">
        <f t="shared" si="1"/>
        <v>0</v>
      </c>
      <c r="E35" s="23">
        <f t="shared" si="0"/>
        <v>0</v>
      </c>
      <c r="F35" s="23"/>
    </row>
    <row r="36" spans="1:7">
      <c r="B36" s="1" t="s">
        <v>152</v>
      </c>
      <c r="C36" s="8">
        <v>1467053</v>
      </c>
      <c r="D36" s="8">
        <f t="shared" si="1"/>
        <v>0</v>
      </c>
      <c r="E36" s="23">
        <f t="shared" si="0"/>
        <v>0</v>
      </c>
      <c r="F36" s="23"/>
    </row>
    <row r="37" spans="1:7">
      <c r="B37" s="1" t="s">
        <v>153</v>
      </c>
      <c r="C37" s="8">
        <v>640633</v>
      </c>
      <c r="D37" s="8">
        <f t="shared" si="1"/>
        <v>0</v>
      </c>
      <c r="E37" s="23">
        <f t="shared" si="0"/>
        <v>0</v>
      </c>
      <c r="F37" s="23"/>
    </row>
    <row r="38" spans="1:7">
      <c r="B38" s="1" t="s">
        <v>185</v>
      </c>
      <c r="C38" s="8">
        <v>2189121</v>
      </c>
      <c r="D38" s="8">
        <f t="shared" si="1"/>
        <v>-83865.578766954583</v>
      </c>
      <c r="E38" s="23">
        <f t="shared" si="0"/>
        <v>-38.310161369314251</v>
      </c>
      <c r="F38" s="23"/>
    </row>
    <row r="39" spans="1:7">
      <c r="B39" s="1" t="s">
        <v>186</v>
      </c>
      <c r="C39" s="8">
        <v>318027.5</v>
      </c>
      <c r="D39" s="8">
        <f t="shared" si="1"/>
        <v>0</v>
      </c>
      <c r="E39" s="23">
        <f t="shared" si="0"/>
        <v>0</v>
      </c>
      <c r="F39" s="23"/>
    </row>
    <row r="40" spans="1:7">
      <c r="B40" s="32" t="s">
        <v>150</v>
      </c>
      <c r="C40" s="33">
        <v>169659.5</v>
      </c>
      <c r="D40" s="8">
        <f t="shared" si="1"/>
        <v>0</v>
      </c>
      <c r="E40" s="34">
        <f t="shared" si="0"/>
        <v>0</v>
      </c>
      <c r="F40" s="34"/>
      <c r="G40" s="32"/>
    </row>
    <row r="41" spans="1:7" ht="13.5" thickBot="1">
      <c r="A41" s="24"/>
      <c r="B41" s="35" t="s">
        <v>151</v>
      </c>
      <c r="C41" s="36">
        <v>46697861.5</v>
      </c>
      <c r="D41" s="37">
        <f>SUM(D23:D40)</f>
        <v>-83865.578766954583</v>
      </c>
      <c r="E41" s="38">
        <f t="shared" si="0"/>
        <v>-1.7959190436794323</v>
      </c>
      <c r="F41" s="197"/>
      <c r="G41" s="35"/>
    </row>
    <row r="42" spans="1:7">
      <c r="E42" s="8">
        <f>SUM(D23:D40)-D41</f>
        <v>0</v>
      </c>
    </row>
    <row r="44" spans="1:7">
      <c r="C44" s="1" t="s">
        <v>243</v>
      </c>
      <c r="D44" s="1" t="s">
        <v>549</v>
      </c>
      <c r="E44" s="1" t="s">
        <v>247</v>
      </c>
    </row>
    <row r="45" spans="1:7" s="422" customFormat="1">
      <c r="C45" s="339" t="s">
        <v>1068</v>
      </c>
      <c r="D45" s="339" t="s">
        <v>1070</v>
      </c>
      <c r="E45" s="339" t="s">
        <v>1072</v>
      </c>
    </row>
    <row r="46" spans="1:7" s="422" customFormat="1" ht="39.75" thickBot="1">
      <c r="B46" s="68"/>
      <c r="C46" s="415" t="s">
        <v>1069</v>
      </c>
      <c r="D46" s="415" t="s">
        <v>1071</v>
      </c>
      <c r="E46" s="415" t="s">
        <v>1073</v>
      </c>
      <c r="F46" s="416"/>
    </row>
    <row r="47" spans="1:7" s="422" customFormat="1">
      <c r="B47" s="422" t="s">
        <v>83</v>
      </c>
      <c r="C47" s="51"/>
      <c r="D47" s="51"/>
      <c r="E47" s="51"/>
      <c r="F47" s="33">
        <f>SUM(C47:E47)</f>
        <v>0</v>
      </c>
    </row>
    <row r="48" spans="1:7" s="422" customFormat="1">
      <c r="B48" s="422" t="s">
        <v>173</v>
      </c>
      <c r="C48" s="51"/>
      <c r="D48" s="51"/>
      <c r="E48" s="51"/>
      <c r="F48" s="33">
        <f t="shared" ref="F48:F65" si="2">SUM(C48:E48)</f>
        <v>0</v>
      </c>
    </row>
    <row r="49" spans="2:6" s="422" customFormat="1">
      <c r="B49" s="422" t="s">
        <v>187</v>
      </c>
      <c r="C49" s="51"/>
      <c r="D49" s="51"/>
      <c r="E49" s="51"/>
      <c r="F49" s="33">
        <f t="shared" si="2"/>
        <v>0</v>
      </c>
    </row>
    <row r="50" spans="2:6" s="422" customFormat="1">
      <c r="B50" s="422" t="s">
        <v>188</v>
      </c>
      <c r="C50" s="51"/>
      <c r="D50" s="51"/>
      <c r="E50" s="51"/>
      <c r="F50" s="33">
        <f t="shared" si="2"/>
        <v>0</v>
      </c>
    </row>
    <row r="51" spans="2:6" s="422" customFormat="1">
      <c r="B51" s="422" t="s">
        <v>174</v>
      </c>
      <c r="C51" s="51"/>
      <c r="D51" s="51"/>
      <c r="E51" s="51"/>
      <c r="F51" s="33">
        <f t="shared" si="2"/>
        <v>0</v>
      </c>
    </row>
    <row r="52" spans="2:6" s="422" customFormat="1">
      <c r="B52" s="422" t="s">
        <v>175</v>
      </c>
      <c r="C52" s="51"/>
      <c r="D52" s="51"/>
      <c r="E52" s="51"/>
      <c r="F52" s="33">
        <f t="shared" si="2"/>
        <v>0</v>
      </c>
    </row>
    <row r="53" spans="2:6" s="422" customFormat="1">
      <c r="B53" s="422" t="s">
        <v>80</v>
      </c>
      <c r="C53" s="51"/>
      <c r="D53" s="51"/>
      <c r="E53" s="51"/>
      <c r="F53" s="33">
        <f t="shared" si="2"/>
        <v>0</v>
      </c>
    </row>
    <row r="54" spans="2:6" s="422" customFormat="1">
      <c r="B54" s="422" t="s">
        <v>208</v>
      </c>
      <c r="C54" s="51"/>
      <c r="D54" s="51"/>
      <c r="E54" s="51"/>
      <c r="F54" s="33">
        <f t="shared" si="2"/>
        <v>0</v>
      </c>
    </row>
    <row r="55" spans="2:6" s="422" customFormat="1">
      <c r="B55" s="422" t="s">
        <v>81</v>
      </c>
      <c r="C55" s="51"/>
      <c r="D55" s="51"/>
      <c r="E55" s="51"/>
      <c r="F55" s="33">
        <f t="shared" si="2"/>
        <v>0</v>
      </c>
    </row>
    <row r="56" spans="2:6" s="422" customFormat="1">
      <c r="B56" s="422" t="s">
        <v>119</v>
      </c>
      <c r="C56" s="51"/>
      <c r="D56" s="51"/>
      <c r="E56" s="51"/>
      <c r="F56" s="33">
        <f t="shared" si="2"/>
        <v>0</v>
      </c>
    </row>
    <row r="57" spans="2:6" s="422" customFormat="1">
      <c r="B57" s="422" t="s">
        <v>125</v>
      </c>
      <c r="C57" s="51"/>
      <c r="D57" s="51"/>
      <c r="E57" s="51"/>
      <c r="F57" s="33">
        <f t="shared" si="2"/>
        <v>0</v>
      </c>
    </row>
    <row r="58" spans="2:6" s="422" customFormat="1">
      <c r="B58" s="422" t="s">
        <v>184</v>
      </c>
      <c r="C58" s="51"/>
      <c r="D58" s="51"/>
      <c r="E58" s="51"/>
      <c r="F58" s="33">
        <f t="shared" si="2"/>
        <v>0</v>
      </c>
    </row>
    <row r="59" spans="2:6" s="422" customFormat="1">
      <c r="B59" s="422" t="s">
        <v>170</v>
      </c>
      <c r="C59" s="51"/>
      <c r="D59" s="51"/>
      <c r="E59" s="51"/>
      <c r="F59" s="33">
        <f t="shared" si="2"/>
        <v>0</v>
      </c>
    </row>
    <row r="60" spans="2:6" s="422" customFormat="1">
      <c r="B60" s="422" t="s">
        <v>152</v>
      </c>
      <c r="C60" s="51"/>
      <c r="D60" s="51"/>
      <c r="E60" s="51"/>
      <c r="F60" s="33">
        <f t="shared" si="2"/>
        <v>0</v>
      </c>
    </row>
    <row r="61" spans="2:6" s="422" customFormat="1">
      <c r="B61" s="422" t="s">
        <v>153</v>
      </c>
      <c r="C61" s="51"/>
      <c r="D61" s="51"/>
      <c r="E61" s="51"/>
      <c r="F61" s="33">
        <f t="shared" si="2"/>
        <v>0</v>
      </c>
    </row>
    <row r="62" spans="2:6" s="422" customFormat="1">
      <c r="B62" s="422" t="s">
        <v>185</v>
      </c>
      <c r="C62" s="51">
        <v>80692.206572822019</v>
      </c>
      <c r="D62" s="51">
        <v>2588.3188741620397</v>
      </c>
      <c r="E62" s="51">
        <v>585.05331997052735</v>
      </c>
      <c r="F62" s="33">
        <f t="shared" si="2"/>
        <v>83865.578766954583</v>
      </c>
    </row>
    <row r="63" spans="2:6" s="422" customFormat="1">
      <c r="B63" s="422" t="s">
        <v>186</v>
      </c>
      <c r="C63" s="51"/>
      <c r="D63" s="51"/>
      <c r="E63" s="51"/>
      <c r="F63" s="33">
        <f t="shared" si="2"/>
        <v>0</v>
      </c>
    </row>
    <row r="64" spans="2:6" s="422" customFormat="1">
      <c r="B64" s="32" t="s">
        <v>150</v>
      </c>
      <c r="C64" s="73"/>
      <c r="D64" s="73"/>
      <c r="E64" s="73"/>
      <c r="F64" s="33">
        <f t="shared" si="2"/>
        <v>0</v>
      </c>
    </row>
    <row r="65" spans="2:6" s="422" customFormat="1" ht="14.25" thickBot="1">
      <c r="B65" s="292" t="s">
        <v>151</v>
      </c>
      <c r="C65" s="421">
        <v>80692.206572822019</v>
      </c>
      <c r="D65" s="421">
        <v>2588.3188741620397</v>
      </c>
      <c r="E65" s="421">
        <v>585.05331997052735</v>
      </c>
      <c r="F65" s="315">
        <f t="shared" si="2"/>
        <v>83865.578766954583</v>
      </c>
    </row>
    <row r="66" spans="2:6" s="422" customFormat="1"/>
    <row r="67" spans="2:6" s="422" customFormat="1">
      <c r="B67" s="297" t="s">
        <v>1066</v>
      </c>
    </row>
    <row r="68" spans="2:6" s="422" customFormat="1">
      <c r="B68" s="422" t="s">
        <v>1067</v>
      </c>
    </row>
  </sheetData>
  <pageMargins left="0.75" right="0.75" top="1" bottom="1" header="0.5" footer="0.5"/>
  <pageSetup paperSize="9" orientation="portrait" horizontalDpi="4294967292" verticalDpi="4294967292"/>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4">
    <tabColor rgb="FFFF33CC"/>
  </sheetPr>
  <dimension ref="A2:I68"/>
  <sheetViews>
    <sheetView zoomScaleNormal="100" workbookViewId="0"/>
  </sheetViews>
  <sheetFormatPr baseColWidth="10" defaultColWidth="11" defaultRowHeight="12.75"/>
  <cols>
    <col min="1" max="1" width="7" style="1" customWidth="1"/>
    <col min="2" max="2" width="11" style="1"/>
    <col min="3" max="3" width="26.875" style="1" customWidth="1"/>
    <col min="4" max="16384" width="11" style="1"/>
  </cols>
  <sheetData>
    <row r="2" spans="2:2">
      <c r="B2" s="24" t="s">
        <v>71</v>
      </c>
    </row>
    <row r="3" spans="2:2">
      <c r="B3" s="9" t="s">
        <v>201</v>
      </c>
    </row>
    <row r="5" spans="2:2">
      <c r="B5" s="24" t="s">
        <v>32</v>
      </c>
    </row>
    <row r="6" spans="2:2" ht="13.5">
      <c r="B6" s="136">
        <f>D41</f>
        <v>0</v>
      </c>
    </row>
    <row r="7" spans="2:2">
      <c r="B7" s="8"/>
    </row>
    <row r="8" spans="2:2">
      <c r="B8" s="24" t="s">
        <v>136</v>
      </c>
    </row>
    <row r="9" spans="2:2">
      <c r="B9" s="1" t="s">
        <v>62</v>
      </c>
    </row>
    <row r="10" spans="2:2">
      <c r="B10" s="1" t="s">
        <v>1122</v>
      </c>
    </row>
    <row r="12" spans="2:2" s="196" customFormat="1"/>
    <row r="13" spans="2:2" s="196" customFormat="1"/>
    <row r="14" spans="2:2" s="196" customFormat="1"/>
    <row r="15" spans="2:2" s="196" customFormat="1"/>
    <row r="16" spans="2:2" s="196" customFormat="1"/>
    <row r="17" spans="1:7" s="196" customFormat="1"/>
    <row r="18" spans="1:7" s="196" customFormat="1"/>
    <row r="19" spans="1:7">
      <c r="B19" s="13" t="s">
        <v>30</v>
      </c>
    </row>
    <row r="20" spans="1:7">
      <c r="D20" s="40" t="s">
        <v>316</v>
      </c>
    </row>
    <row r="21" spans="1:7">
      <c r="C21" s="330" t="s">
        <v>227</v>
      </c>
    </row>
    <row r="22" spans="1:7" ht="41.25" thickBot="1">
      <c r="A22" s="22"/>
      <c r="B22" s="68"/>
      <c r="C22" s="68" t="s">
        <v>724</v>
      </c>
      <c r="D22" s="68" t="s">
        <v>195</v>
      </c>
      <c r="E22" s="68" t="s">
        <v>93</v>
      </c>
      <c r="F22" s="68" t="s">
        <v>147</v>
      </c>
      <c r="G22" s="68" t="s">
        <v>82</v>
      </c>
    </row>
    <row r="23" spans="1:7">
      <c r="B23" s="1" t="s">
        <v>83</v>
      </c>
      <c r="C23" s="8">
        <v>8400674</v>
      </c>
      <c r="D23" s="8">
        <f>-C47</f>
        <v>0</v>
      </c>
      <c r="E23" s="23">
        <f t="shared" ref="E23:E41" si="0">D23*1000/C23</f>
        <v>0</v>
      </c>
      <c r="F23" s="23"/>
    </row>
    <row r="24" spans="1:7">
      <c r="B24" s="1" t="s">
        <v>173</v>
      </c>
      <c r="C24" s="8">
        <v>1321616</v>
      </c>
      <c r="D24" s="8">
        <f t="shared" ref="D24:D40" si="1">-C48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9">
      <c r="B33" s="1" t="s">
        <v>125</v>
      </c>
      <c r="C33" s="8">
        <v>1096314.5</v>
      </c>
      <c r="D33" s="8">
        <f t="shared" si="1"/>
        <v>0</v>
      </c>
      <c r="E33" s="23">
        <f t="shared" si="0"/>
        <v>0</v>
      </c>
      <c r="F33" s="23"/>
    </row>
    <row r="34" spans="1:9">
      <c r="B34" s="1" t="s">
        <v>184</v>
      </c>
      <c r="C34" s="8">
        <v>2740521</v>
      </c>
      <c r="D34" s="8">
        <f t="shared" si="1"/>
        <v>0</v>
      </c>
      <c r="E34" s="23">
        <f t="shared" si="0"/>
        <v>0</v>
      </c>
      <c r="F34" s="23"/>
    </row>
    <row r="35" spans="1:9">
      <c r="B35" s="1" t="s">
        <v>170</v>
      </c>
      <c r="C35" s="8">
        <v>6445718</v>
      </c>
      <c r="D35" s="8">
        <f t="shared" si="1"/>
        <v>0</v>
      </c>
      <c r="E35" s="23">
        <f t="shared" si="0"/>
        <v>0</v>
      </c>
      <c r="F35" s="23"/>
    </row>
    <row r="36" spans="1:9">
      <c r="B36" s="1" t="s">
        <v>152</v>
      </c>
      <c r="C36" s="8">
        <v>1467053</v>
      </c>
      <c r="D36" s="8">
        <f t="shared" si="1"/>
        <v>0</v>
      </c>
      <c r="E36" s="23">
        <f t="shared" si="0"/>
        <v>0</v>
      </c>
      <c r="F36" s="23"/>
    </row>
    <row r="37" spans="1:9">
      <c r="B37" s="1" t="s">
        <v>153</v>
      </c>
      <c r="C37" s="8">
        <v>640633</v>
      </c>
      <c r="D37" s="8">
        <f t="shared" si="1"/>
        <v>0</v>
      </c>
      <c r="E37" s="23">
        <f t="shared" si="0"/>
        <v>0</v>
      </c>
      <c r="F37" s="23"/>
    </row>
    <row r="38" spans="1:9">
      <c r="B38" s="1" t="s">
        <v>185</v>
      </c>
      <c r="C38" s="8">
        <v>2189121</v>
      </c>
      <c r="D38" s="8">
        <f t="shared" si="1"/>
        <v>0</v>
      </c>
      <c r="E38" s="23">
        <f t="shared" si="0"/>
        <v>0</v>
      </c>
      <c r="F38" s="23"/>
    </row>
    <row r="39" spans="1:9">
      <c r="B39" s="1" t="s">
        <v>186</v>
      </c>
      <c r="C39" s="8">
        <v>318027.5</v>
      </c>
      <c r="D39" s="8">
        <f t="shared" si="1"/>
        <v>0</v>
      </c>
      <c r="E39" s="23">
        <f t="shared" si="0"/>
        <v>0</v>
      </c>
      <c r="F39" s="23"/>
      <c r="H39" s="273"/>
      <c r="I39" s="273"/>
    </row>
    <row r="40" spans="1:9">
      <c r="B40" s="1" t="s">
        <v>150</v>
      </c>
      <c r="C40" s="8">
        <v>169659.5</v>
      </c>
      <c r="D40" s="8">
        <f t="shared" si="1"/>
        <v>0</v>
      </c>
      <c r="E40" s="23">
        <f t="shared" si="0"/>
        <v>0</v>
      </c>
      <c r="F40" s="23"/>
    </row>
    <row r="41" spans="1:9" ht="13.5" thickBot="1">
      <c r="A41" s="24"/>
      <c r="B41" s="35" t="s">
        <v>151</v>
      </c>
      <c r="C41" s="36">
        <v>46697861.5</v>
      </c>
      <c r="D41" s="37">
        <f>SUM(D23:D40)</f>
        <v>0</v>
      </c>
      <c r="E41" s="38">
        <f t="shared" si="0"/>
        <v>0</v>
      </c>
      <c r="F41" s="197"/>
      <c r="G41" s="35"/>
    </row>
    <row r="42" spans="1:9">
      <c r="E42" s="8">
        <f>SUM(D23:D40)-D41</f>
        <v>0</v>
      </c>
    </row>
    <row r="43" spans="1:9">
      <c r="B43" s="274"/>
      <c r="C43" s="274"/>
    </row>
    <row r="44" spans="1:9" s="422" customFormat="1">
      <c r="C44" s="422" t="s">
        <v>565</v>
      </c>
    </row>
    <row r="45" spans="1:9" s="422" customFormat="1">
      <c r="C45" s="339" t="s">
        <v>1075</v>
      </c>
    </row>
    <row r="46" spans="1:9" s="422" customFormat="1" ht="14.25" thickBot="1">
      <c r="B46" s="68"/>
      <c r="C46" s="415" t="s">
        <v>1076</v>
      </c>
    </row>
    <row r="47" spans="1:9" s="422" customFormat="1">
      <c r="B47" s="422" t="s">
        <v>83</v>
      </c>
      <c r="C47" s="51">
        <v>0</v>
      </c>
    </row>
    <row r="48" spans="1:9" s="422" customFormat="1">
      <c r="B48" s="422" t="s">
        <v>173</v>
      </c>
      <c r="C48" s="51">
        <v>0</v>
      </c>
    </row>
    <row r="49" spans="2:3" s="422" customFormat="1">
      <c r="B49" s="422" t="s">
        <v>187</v>
      </c>
      <c r="C49" s="51">
        <v>0</v>
      </c>
    </row>
    <row r="50" spans="2:3" s="422" customFormat="1">
      <c r="B50" s="422" t="s">
        <v>188</v>
      </c>
      <c r="C50" s="51">
        <v>0</v>
      </c>
    </row>
    <row r="51" spans="2:3" s="422" customFormat="1">
      <c r="B51" s="422" t="s">
        <v>174</v>
      </c>
      <c r="C51" s="51">
        <v>0</v>
      </c>
    </row>
    <row r="52" spans="2:3" s="422" customFormat="1">
      <c r="B52" s="422" t="s">
        <v>175</v>
      </c>
      <c r="C52" s="51">
        <v>0</v>
      </c>
    </row>
    <row r="53" spans="2:3" s="422" customFormat="1">
      <c r="B53" s="422" t="s">
        <v>80</v>
      </c>
      <c r="C53" s="51">
        <v>0</v>
      </c>
    </row>
    <row r="54" spans="2:3" s="422" customFormat="1">
      <c r="B54" s="422" t="s">
        <v>208</v>
      </c>
      <c r="C54" s="51">
        <v>0</v>
      </c>
    </row>
    <row r="55" spans="2:3" s="422" customFormat="1">
      <c r="B55" s="422" t="s">
        <v>81</v>
      </c>
      <c r="C55" s="51">
        <v>0</v>
      </c>
    </row>
    <row r="56" spans="2:3" s="422" customFormat="1">
      <c r="B56" s="422" t="s">
        <v>119</v>
      </c>
      <c r="C56" s="51">
        <v>0</v>
      </c>
    </row>
    <row r="57" spans="2:3" s="422" customFormat="1">
      <c r="B57" s="422" t="s">
        <v>125</v>
      </c>
      <c r="C57" s="51">
        <v>0</v>
      </c>
    </row>
    <row r="58" spans="2:3" s="422" customFormat="1">
      <c r="B58" s="422" t="s">
        <v>184</v>
      </c>
      <c r="C58" s="51">
        <v>0</v>
      </c>
    </row>
    <row r="59" spans="2:3" s="422" customFormat="1">
      <c r="B59" s="422" t="s">
        <v>170</v>
      </c>
      <c r="C59" s="51">
        <v>0</v>
      </c>
    </row>
    <row r="60" spans="2:3" s="422" customFormat="1">
      <c r="B60" s="422" t="s">
        <v>152</v>
      </c>
      <c r="C60" s="51">
        <v>0</v>
      </c>
    </row>
    <row r="61" spans="2:3" s="422" customFormat="1">
      <c r="B61" s="422" t="s">
        <v>153</v>
      </c>
      <c r="C61" s="51">
        <v>0</v>
      </c>
    </row>
    <row r="62" spans="2:3" s="422" customFormat="1">
      <c r="B62" s="422" t="s">
        <v>185</v>
      </c>
      <c r="C62" s="51">
        <v>0</v>
      </c>
    </row>
    <row r="63" spans="2:3" s="422" customFormat="1">
      <c r="B63" s="422" t="s">
        <v>186</v>
      </c>
      <c r="C63" s="51">
        <v>0</v>
      </c>
    </row>
    <row r="64" spans="2:3" s="422" customFormat="1">
      <c r="B64" s="32" t="s">
        <v>150</v>
      </c>
      <c r="C64" s="73">
        <v>0</v>
      </c>
    </row>
    <row r="65" spans="2:3" s="422" customFormat="1" ht="14.25" thickBot="1">
      <c r="B65" s="292" t="s">
        <v>151</v>
      </c>
      <c r="C65" s="421">
        <v>0</v>
      </c>
    </row>
    <row r="66" spans="2:3" s="422" customFormat="1"/>
    <row r="67" spans="2:3" s="422" customFormat="1">
      <c r="B67" s="297" t="s">
        <v>1066</v>
      </c>
    </row>
    <row r="68" spans="2:3" s="422" customFormat="1">
      <c r="B68" s="422" t="s">
        <v>1074</v>
      </c>
    </row>
  </sheetData>
  <pageMargins left="0.75" right="0.75" top="1" bottom="1" header="0.5" footer="0.5"/>
  <pageSetup paperSize="9" orientation="portrait" horizontalDpi="4294967292" verticalDpi="4294967292"/>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5">
    <tabColor rgb="FFFF33CC"/>
  </sheetPr>
  <dimension ref="A2:G68"/>
  <sheetViews>
    <sheetView zoomScaleNormal="100" workbookViewId="0"/>
  </sheetViews>
  <sheetFormatPr baseColWidth="10" defaultColWidth="11" defaultRowHeight="12.75"/>
  <cols>
    <col min="1" max="1" width="7.875" style="1" customWidth="1"/>
    <col min="2" max="2" width="11" style="1"/>
    <col min="3" max="3" width="26.25" style="1" customWidth="1"/>
    <col min="4" max="4" width="23.25" style="1" customWidth="1"/>
    <col min="5" max="5" width="25.625" style="1" customWidth="1"/>
    <col min="6" max="6" width="19.875" style="1" customWidth="1"/>
    <col min="7" max="16384" width="11" style="1"/>
  </cols>
  <sheetData>
    <row r="2" spans="2:7">
      <c r="B2" s="540" t="s">
        <v>71</v>
      </c>
      <c r="C2" s="540"/>
    </row>
    <row r="3" spans="2:7">
      <c r="B3" s="541" t="s">
        <v>182</v>
      </c>
      <c r="C3" s="541"/>
      <c r="D3" s="541"/>
    </row>
    <row r="5" spans="2:7">
      <c r="B5" s="540" t="s">
        <v>32</v>
      </c>
      <c r="C5" s="540"/>
    </row>
    <row r="6" spans="2:7">
      <c r="B6" s="25">
        <f>D41</f>
        <v>-5570.2506018262175</v>
      </c>
    </row>
    <row r="7" spans="2:7">
      <c r="B7" s="8"/>
    </row>
    <row r="8" spans="2:7">
      <c r="B8" s="24" t="s">
        <v>136</v>
      </c>
    </row>
    <row r="9" spans="2:7">
      <c r="B9" s="542" t="s">
        <v>22</v>
      </c>
      <c r="C9" s="542"/>
      <c r="D9" s="542"/>
      <c r="E9" s="542"/>
      <c r="F9" s="542"/>
      <c r="G9" s="542"/>
    </row>
    <row r="11" spans="2:7" s="196" customFormat="1"/>
    <row r="12" spans="2:7" s="196" customFormat="1"/>
    <row r="13" spans="2:7" s="196" customFormat="1"/>
    <row r="14" spans="2:7" s="196" customFormat="1"/>
    <row r="15" spans="2:7" s="196" customFormat="1"/>
    <row r="16" spans="2:7" s="196" customFormat="1"/>
    <row r="17" spans="1:7" s="196" customFormat="1"/>
    <row r="19" spans="1:7">
      <c r="B19" s="13" t="s">
        <v>30</v>
      </c>
      <c r="C19" s="196"/>
    </row>
    <row r="20" spans="1:7">
      <c r="D20" s="40" t="s">
        <v>316</v>
      </c>
    </row>
    <row r="21" spans="1:7">
      <c r="C21" s="330" t="s">
        <v>227</v>
      </c>
    </row>
    <row r="22" spans="1:7" ht="27.75" thickBot="1">
      <c r="A22" s="22"/>
      <c r="B22" s="68"/>
      <c r="C22" s="68" t="s">
        <v>724</v>
      </c>
      <c r="D22" s="68" t="s">
        <v>195</v>
      </c>
      <c r="E22" s="68" t="s">
        <v>93</v>
      </c>
      <c r="F22" s="68" t="s">
        <v>147</v>
      </c>
      <c r="G22" s="68" t="s">
        <v>82</v>
      </c>
    </row>
    <row r="23" spans="1:7">
      <c r="B23" s="1" t="s">
        <v>83</v>
      </c>
      <c r="C23" s="8">
        <v>8400674</v>
      </c>
      <c r="D23" s="8">
        <f>-G47</f>
        <v>0</v>
      </c>
      <c r="E23" s="23">
        <v>0</v>
      </c>
      <c r="F23" s="23"/>
    </row>
    <row r="24" spans="1:7">
      <c r="B24" s="1" t="s">
        <v>173</v>
      </c>
      <c r="C24" s="8">
        <v>1321616</v>
      </c>
      <c r="D24" s="8">
        <f t="shared" ref="D24:D40" si="0">-G48</f>
        <v>0</v>
      </c>
      <c r="E24" s="23">
        <v>0</v>
      </c>
      <c r="F24" s="23"/>
    </row>
    <row r="25" spans="1:7">
      <c r="B25" s="1" t="s">
        <v>187</v>
      </c>
      <c r="C25" s="8">
        <v>1056492.5</v>
      </c>
      <c r="D25" s="8">
        <f t="shared" si="0"/>
        <v>0</v>
      </c>
      <c r="E25" s="23">
        <v>0</v>
      </c>
      <c r="F25" s="23"/>
    </row>
    <row r="26" spans="1:7">
      <c r="B26" s="1" t="s">
        <v>188</v>
      </c>
      <c r="C26" s="8">
        <v>1103960.5</v>
      </c>
      <c r="D26" s="8">
        <f t="shared" si="0"/>
        <v>0</v>
      </c>
      <c r="E26" s="23">
        <v>0</v>
      </c>
      <c r="F26" s="23"/>
    </row>
    <row r="27" spans="1:7">
      <c r="B27" s="1" t="s">
        <v>174</v>
      </c>
      <c r="C27" s="8">
        <v>2102560.5</v>
      </c>
      <c r="D27" s="8">
        <f t="shared" si="0"/>
        <v>0</v>
      </c>
      <c r="E27" s="23">
        <v>0</v>
      </c>
      <c r="F27" s="23"/>
    </row>
    <row r="28" spans="1:7">
      <c r="B28" s="1" t="s">
        <v>175</v>
      </c>
      <c r="C28" s="8">
        <v>586917.5</v>
      </c>
      <c r="D28" s="8">
        <f t="shared" si="0"/>
        <v>0</v>
      </c>
      <c r="E28" s="23">
        <v>0</v>
      </c>
      <c r="F28" s="23"/>
    </row>
    <row r="29" spans="1:7">
      <c r="B29" s="1" t="s">
        <v>80</v>
      </c>
      <c r="C29" s="8">
        <v>2483421</v>
      </c>
      <c r="D29" s="8">
        <f t="shared" si="0"/>
        <v>0</v>
      </c>
      <c r="E29" s="23">
        <v>0</v>
      </c>
      <c r="F29" s="23"/>
    </row>
    <row r="30" spans="1:7">
      <c r="B30" s="1" t="s">
        <v>208</v>
      </c>
      <c r="C30" s="8">
        <v>2068901</v>
      </c>
      <c r="D30" s="8">
        <f t="shared" si="0"/>
        <v>0</v>
      </c>
      <c r="E30" s="23">
        <v>0</v>
      </c>
      <c r="F30" s="23"/>
    </row>
    <row r="31" spans="1:7">
      <c r="B31" s="1" t="s">
        <v>81</v>
      </c>
      <c r="C31" s="8">
        <v>7513504.5</v>
      </c>
      <c r="D31" s="8">
        <f t="shared" si="0"/>
        <v>0</v>
      </c>
      <c r="E31" s="23">
        <v>0</v>
      </c>
      <c r="F31" s="23"/>
    </row>
    <row r="32" spans="1:7">
      <c r="B32" s="1" t="s">
        <v>119</v>
      </c>
      <c r="C32" s="8">
        <v>4992766.5</v>
      </c>
      <c r="D32" s="8">
        <f t="shared" si="0"/>
        <v>0</v>
      </c>
      <c r="E32" s="23">
        <v>0</v>
      </c>
      <c r="F32" s="23"/>
    </row>
    <row r="33" spans="1:7">
      <c r="B33" s="1" t="s">
        <v>125</v>
      </c>
      <c r="C33" s="8">
        <v>1096314.5</v>
      </c>
      <c r="D33" s="8">
        <f t="shared" si="0"/>
        <v>0</v>
      </c>
      <c r="E33" s="23">
        <v>0</v>
      </c>
      <c r="F33" s="23"/>
    </row>
    <row r="34" spans="1:7">
      <c r="B34" s="1" t="s">
        <v>184</v>
      </c>
      <c r="C34" s="8">
        <v>2740521</v>
      </c>
      <c r="D34" s="8">
        <f t="shared" si="0"/>
        <v>0</v>
      </c>
      <c r="E34" s="23">
        <v>0</v>
      </c>
      <c r="F34" s="23"/>
    </row>
    <row r="35" spans="1:7">
      <c r="B35" s="1" t="s">
        <v>170</v>
      </c>
      <c r="C35" s="8">
        <v>6445718</v>
      </c>
      <c r="D35" s="8">
        <f t="shared" si="0"/>
        <v>0</v>
      </c>
      <c r="E35" s="23">
        <v>0</v>
      </c>
      <c r="F35" s="23"/>
    </row>
    <row r="36" spans="1:7">
      <c r="B36" s="1" t="s">
        <v>152</v>
      </c>
      <c r="C36" s="8">
        <v>1467053</v>
      </c>
      <c r="D36" s="8">
        <f t="shared" si="0"/>
        <v>0</v>
      </c>
      <c r="E36" s="23">
        <v>0</v>
      </c>
      <c r="F36" s="23"/>
    </row>
    <row r="37" spans="1:7">
      <c r="B37" s="1" t="s">
        <v>153</v>
      </c>
      <c r="C37" s="8">
        <v>640633</v>
      </c>
      <c r="D37" s="8">
        <f t="shared" si="0"/>
        <v>-737.93951080673787</v>
      </c>
      <c r="E37" s="23">
        <v>-11.74964362825663</v>
      </c>
      <c r="F37" s="23"/>
    </row>
    <row r="38" spans="1:7">
      <c r="B38" s="1" t="s">
        <v>185</v>
      </c>
      <c r="C38" s="8">
        <v>2189121</v>
      </c>
      <c r="D38" s="8">
        <f t="shared" si="0"/>
        <v>-4832.31109101948</v>
      </c>
      <c r="E38" s="23">
        <v>-14.27648186195097</v>
      </c>
      <c r="F38" s="23"/>
    </row>
    <row r="39" spans="1:7">
      <c r="B39" s="1" t="s">
        <v>186</v>
      </c>
      <c r="C39" s="8">
        <v>318027.5</v>
      </c>
      <c r="D39" s="8">
        <f t="shared" si="0"/>
        <v>0</v>
      </c>
      <c r="E39" s="23">
        <v>0</v>
      </c>
      <c r="F39" s="23"/>
    </row>
    <row r="40" spans="1:7">
      <c r="B40" s="1" t="s">
        <v>150</v>
      </c>
      <c r="C40" s="8">
        <v>169659.5</v>
      </c>
      <c r="D40" s="8">
        <f t="shared" si="0"/>
        <v>0</v>
      </c>
      <c r="E40" s="23">
        <v>0</v>
      </c>
      <c r="F40" s="23"/>
    </row>
    <row r="41" spans="1:7" ht="13.5" thickBot="1">
      <c r="A41" s="24"/>
      <c r="B41" s="35" t="s">
        <v>151</v>
      </c>
      <c r="C41" s="36">
        <v>46697861.5</v>
      </c>
      <c r="D41" s="37">
        <f>SUM(D23:D40)</f>
        <v>-5570.2506018262175</v>
      </c>
      <c r="E41" s="38">
        <v>-0.84264610996608502</v>
      </c>
      <c r="F41" s="197"/>
      <c r="G41" s="35"/>
    </row>
    <row r="42" spans="1:7">
      <c r="E42" s="8"/>
    </row>
    <row r="44" spans="1:7">
      <c r="B44" s="422"/>
      <c r="C44" s="422" t="s">
        <v>245</v>
      </c>
      <c r="D44" s="422" t="s">
        <v>246</v>
      </c>
      <c r="E44" s="422" t="s">
        <v>63</v>
      </c>
      <c r="F44" s="422" t="s">
        <v>64</v>
      </c>
      <c r="G44" s="422"/>
    </row>
    <row r="45" spans="1:7">
      <c r="B45" s="422"/>
      <c r="C45" s="339" t="s">
        <v>1079</v>
      </c>
      <c r="D45" s="339" t="s">
        <v>1081</v>
      </c>
      <c r="E45" s="339" t="s">
        <v>1083</v>
      </c>
      <c r="F45" s="339" t="s">
        <v>1085</v>
      </c>
      <c r="G45" s="422"/>
    </row>
    <row r="46" spans="1:7" ht="39.75" thickBot="1">
      <c r="B46" s="68"/>
      <c r="C46" s="415" t="s">
        <v>1080</v>
      </c>
      <c r="D46" s="415" t="s">
        <v>1082</v>
      </c>
      <c r="E46" s="415" t="s">
        <v>1084</v>
      </c>
      <c r="F46" s="415" t="s">
        <v>1086</v>
      </c>
      <c r="G46" s="416"/>
    </row>
    <row r="47" spans="1:7">
      <c r="B47" s="422" t="s">
        <v>83</v>
      </c>
      <c r="C47" s="51"/>
      <c r="D47" s="51"/>
      <c r="E47" s="51"/>
      <c r="F47" s="51"/>
      <c r="G47" s="33">
        <f t="shared" ref="G47:G65" si="1">SUM(C47:F47)</f>
        <v>0</v>
      </c>
    </row>
    <row r="48" spans="1:7">
      <c r="B48" s="422" t="s">
        <v>173</v>
      </c>
      <c r="C48" s="51"/>
      <c r="D48" s="51"/>
      <c r="E48" s="51"/>
      <c r="F48" s="51"/>
      <c r="G48" s="33">
        <f t="shared" si="1"/>
        <v>0</v>
      </c>
    </row>
    <row r="49" spans="2:7">
      <c r="B49" s="422" t="s">
        <v>187</v>
      </c>
      <c r="C49" s="51"/>
      <c r="D49" s="51"/>
      <c r="E49" s="51"/>
      <c r="F49" s="51"/>
      <c r="G49" s="33">
        <f t="shared" si="1"/>
        <v>0</v>
      </c>
    </row>
    <row r="50" spans="2:7">
      <c r="B50" s="422" t="s">
        <v>188</v>
      </c>
      <c r="C50" s="51"/>
      <c r="D50" s="51"/>
      <c r="E50" s="51"/>
      <c r="F50" s="51"/>
      <c r="G50" s="33">
        <f t="shared" si="1"/>
        <v>0</v>
      </c>
    </row>
    <row r="51" spans="2:7">
      <c r="B51" s="422" t="s">
        <v>174</v>
      </c>
      <c r="C51" s="51"/>
      <c r="D51" s="51"/>
      <c r="E51" s="51"/>
      <c r="F51" s="51"/>
      <c r="G51" s="33">
        <f t="shared" si="1"/>
        <v>0</v>
      </c>
    </row>
    <row r="52" spans="2:7">
      <c r="B52" s="422" t="s">
        <v>175</v>
      </c>
      <c r="C52" s="51"/>
      <c r="D52" s="51"/>
      <c r="E52" s="51"/>
      <c r="F52" s="51"/>
      <c r="G52" s="33">
        <f t="shared" si="1"/>
        <v>0</v>
      </c>
    </row>
    <row r="53" spans="2:7">
      <c r="B53" s="422" t="s">
        <v>80</v>
      </c>
      <c r="C53" s="51"/>
      <c r="D53" s="51"/>
      <c r="E53" s="51"/>
      <c r="F53" s="51"/>
      <c r="G53" s="33">
        <f t="shared" si="1"/>
        <v>0</v>
      </c>
    </row>
    <row r="54" spans="2:7">
      <c r="B54" s="422" t="s">
        <v>208</v>
      </c>
      <c r="C54" s="51"/>
      <c r="D54" s="51"/>
      <c r="E54" s="51"/>
      <c r="F54" s="51"/>
      <c r="G54" s="33">
        <f t="shared" si="1"/>
        <v>0</v>
      </c>
    </row>
    <row r="55" spans="2:7">
      <c r="B55" s="422" t="s">
        <v>81</v>
      </c>
      <c r="C55" s="51"/>
      <c r="D55" s="51"/>
      <c r="E55" s="51"/>
      <c r="F55" s="51"/>
      <c r="G55" s="33">
        <f t="shared" si="1"/>
        <v>0</v>
      </c>
    </row>
    <row r="56" spans="2:7">
      <c r="B56" s="422" t="s">
        <v>119</v>
      </c>
      <c r="C56" s="51"/>
      <c r="D56" s="51"/>
      <c r="E56" s="51"/>
      <c r="F56" s="51"/>
      <c r="G56" s="33">
        <f t="shared" si="1"/>
        <v>0</v>
      </c>
    </row>
    <row r="57" spans="2:7">
      <c r="B57" s="422" t="s">
        <v>125</v>
      </c>
      <c r="C57" s="51"/>
      <c r="D57" s="51"/>
      <c r="E57" s="51"/>
      <c r="F57" s="51"/>
      <c r="G57" s="33">
        <f t="shared" si="1"/>
        <v>0</v>
      </c>
    </row>
    <row r="58" spans="2:7">
      <c r="B58" s="422" t="s">
        <v>184</v>
      </c>
      <c r="C58" s="51"/>
      <c r="D58" s="51"/>
      <c r="E58" s="51"/>
      <c r="F58" s="51"/>
      <c r="G58" s="33">
        <f t="shared" si="1"/>
        <v>0</v>
      </c>
    </row>
    <row r="59" spans="2:7">
      <c r="B59" s="422" t="s">
        <v>170</v>
      </c>
      <c r="C59" s="51"/>
      <c r="D59" s="51"/>
      <c r="E59" s="51"/>
      <c r="F59" s="51"/>
      <c r="G59" s="33">
        <f t="shared" si="1"/>
        <v>0</v>
      </c>
    </row>
    <row r="60" spans="2:7">
      <c r="B60" s="422" t="s">
        <v>152</v>
      </c>
      <c r="C60" s="51"/>
      <c r="D60" s="51"/>
      <c r="E60" s="51"/>
      <c r="F60" s="51"/>
      <c r="G60" s="33">
        <f t="shared" si="1"/>
        <v>0</v>
      </c>
    </row>
    <row r="61" spans="2:7">
      <c r="B61" s="422" t="s">
        <v>153</v>
      </c>
      <c r="C61" s="51">
        <v>187.98396636945097</v>
      </c>
      <c r="D61" s="51">
        <v>520.64272476025837</v>
      </c>
      <c r="E61" s="51">
        <v>29.312819677028564</v>
      </c>
      <c r="F61" s="51">
        <v>0</v>
      </c>
      <c r="G61" s="33">
        <f t="shared" si="1"/>
        <v>737.93951080673787</v>
      </c>
    </row>
    <row r="62" spans="2:7">
      <c r="B62" s="422" t="s">
        <v>185</v>
      </c>
      <c r="C62" s="51">
        <v>1111.7529272493714</v>
      </c>
      <c r="D62" s="51">
        <v>2003.5731604603031</v>
      </c>
      <c r="E62" s="51">
        <v>511.09776003546875</v>
      </c>
      <c r="F62" s="51">
        <v>1205.8872432743372</v>
      </c>
      <c r="G62" s="33">
        <f t="shared" si="1"/>
        <v>4832.31109101948</v>
      </c>
    </row>
    <row r="63" spans="2:7">
      <c r="B63" s="422" t="s">
        <v>186</v>
      </c>
      <c r="C63" s="51"/>
      <c r="D63" s="51"/>
      <c r="E63" s="51"/>
      <c r="F63" s="51"/>
      <c r="G63" s="33">
        <f t="shared" si="1"/>
        <v>0</v>
      </c>
    </row>
    <row r="64" spans="2:7">
      <c r="B64" s="32" t="s">
        <v>150</v>
      </c>
      <c r="C64" s="73"/>
      <c r="D64" s="73"/>
      <c r="E64" s="73"/>
      <c r="F64" s="73"/>
      <c r="G64" s="33">
        <f t="shared" si="1"/>
        <v>0</v>
      </c>
    </row>
    <row r="65" spans="2:7" ht="14.25" thickBot="1">
      <c r="B65" s="292" t="s">
        <v>151</v>
      </c>
      <c r="C65" s="421">
        <v>1299.7368936188223</v>
      </c>
      <c r="D65" s="421">
        <v>2524.2158852205616</v>
      </c>
      <c r="E65" s="421">
        <v>540.41057971249734</v>
      </c>
      <c r="F65" s="421">
        <v>1205.8872432743372</v>
      </c>
      <c r="G65" s="315">
        <f t="shared" si="1"/>
        <v>5570.2506018262184</v>
      </c>
    </row>
    <row r="66" spans="2:7">
      <c r="B66" s="422"/>
      <c r="C66" s="422"/>
      <c r="D66" s="422"/>
      <c r="E66" s="422"/>
      <c r="F66" s="422"/>
    </row>
    <row r="67" spans="2:7">
      <c r="B67" s="297" t="s">
        <v>1077</v>
      </c>
      <c r="C67" s="422"/>
      <c r="D67" s="422"/>
      <c r="E67" s="422"/>
      <c r="F67" s="422"/>
    </row>
    <row r="68" spans="2:7">
      <c r="B68" s="422" t="s">
        <v>1078</v>
      </c>
      <c r="C68" s="422"/>
      <c r="D68" s="422"/>
      <c r="E68" s="422"/>
      <c r="F68" s="422"/>
    </row>
  </sheetData>
  <mergeCells count="4">
    <mergeCell ref="B2:C2"/>
    <mergeCell ref="B3:D3"/>
    <mergeCell ref="B5:C5"/>
    <mergeCell ref="B9:G9"/>
  </mergeCells>
  <pageMargins left="0.75" right="0.75" top="1" bottom="1" header="0.5" footer="0.5"/>
  <pageSetup paperSize="9" orientation="portrait" horizontalDpi="4294967292" verticalDpi="4294967292"/>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6">
    <tabColor rgb="FFFF33CC"/>
  </sheetPr>
  <dimension ref="A2:H68"/>
  <sheetViews>
    <sheetView zoomScaleNormal="100" workbookViewId="0"/>
  </sheetViews>
  <sheetFormatPr baseColWidth="10" defaultColWidth="11" defaultRowHeight="12.75"/>
  <cols>
    <col min="1" max="1" width="3.625" style="1" customWidth="1"/>
    <col min="2" max="16384" width="11" style="1"/>
  </cols>
  <sheetData>
    <row r="2" spans="2:2">
      <c r="B2" s="24" t="s">
        <v>71</v>
      </c>
    </row>
    <row r="3" spans="2:2">
      <c r="B3" s="9" t="s">
        <v>202</v>
      </c>
    </row>
    <row r="5" spans="2:2">
      <c r="B5" s="24" t="s">
        <v>32</v>
      </c>
    </row>
    <row r="6" spans="2:2" ht="13.5">
      <c r="B6" s="136">
        <f>D41</f>
        <v>0</v>
      </c>
    </row>
    <row r="7" spans="2:2">
      <c r="B7" s="8"/>
    </row>
    <row r="8" spans="2:2">
      <c r="B8" s="24" t="s">
        <v>136</v>
      </c>
    </row>
    <row r="9" spans="2:2">
      <c r="B9" s="1" t="s">
        <v>49</v>
      </c>
    </row>
    <row r="10" spans="2:2">
      <c r="B10" s="1" t="s">
        <v>599</v>
      </c>
    </row>
    <row r="12" spans="2:2" s="196" customFormat="1"/>
    <row r="13" spans="2:2" s="196" customFormat="1"/>
    <row r="14" spans="2:2" s="196" customFormat="1"/>
    <row r="15" spans="2:2" s="196" customFormat="1"/>
    <row r="16" spans="2:2" s="196" customFormat="1"/>
    <row r="17" spans="1:7" s="196" customFormat="1"/>
    <row r="18" spans="1:7" s="196" customFormat="1"/>
    <row r="19" spans="1:7">
      <c r="B19" s="13" t="s">
        <v>30</v>
      </c>
    </row>
    <row r="20" spans="1:7">
      <c r="D20" s="40" t="s">
        <v>316</v>
      </c>
    </row>
    <row r="21" spans="1:7">
      <c r="C21" s="330" t="s">
        <v>227</v>
      </c>
    </row>
    <row r="22" spans="1:7" ht="41.25" thickBot="1">
      <c r="A22" s="22"/>
      <c r="B22" s="68"/>
      <c r="C22" s="68" t="s">
        <v>724</v>
      </c>
      <c r="D22" s="68" t="s">
        <v>195</v>
      </c>
      <c r="E22" s="68" t="s">
        <v>93</v>
      </c>
      <c r="F22" s="68" t="s">
        <v>147</v>
      </c>
      <c r="G22" s="68" t="s">
        <v>82</v>
      </c>
    </row>
    <row r="23" spans="1:7">
      <c r="B23" s="1" t="s">
        <v>83</v>
      </c>
      <c r="C23" s="8">
        <v>8400674</v>
      </c>
      <c r="D23" s="8">
        <f>-C47</f>
        <v>0</v>
      </c>
      <c r="E23" s="23">
        <f t="shared" ref="E23:E41" si="0">D23*1000/C23</f>
        <v>0</v>
      </c>
      <c r="F23" s="23"/>
    </row>
    <row r="24" spans="1:7">
      <c r="B24" s="1" t="s">
        <v>173</v>
      </c>
      <c r="C24" s="8">
        <v>1321616</v>
      </c>
      <c r="D24" s="8">
        <f t="shared" ref="D24:D40" si="1">-C48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8">
      <c r="B33" s="1" t="s">
        <v>125</v>
      </c>
      <c r="C33" s="8">
        <v>1096314.5</v>
      </c>
      <c r="D33" s="8">
        <f t="shared" si="1"/>
        <v>0</v>
      </c>
      <c r="E33" s="23">
        <f t="shared" si="0"/>
        <v>0</v>
      </c>
      <c r="F33" s="23"/>
      <c r="H33" s="273"/>
    </row>
    <row r="34" spans="1:8">
      <c r="B34" s="1" t="s">
        <v>184</v>
      </c>
      <c r="C34" s="8">
        <v>2740521</v>
      </c>
      <c r="D34" s="8">
        <f t="shared" si="1"/>
        <v>0</v>
      </c>
      <c r="E34" s="23">
        <f t="shared" si="0"/>
        <v>0</v>
      </c>
      <c r="F34" s="23"/>
    </row>
    <row r="35" spans="1:8">
      <c r="B35" s="1" t="s">
        <v>170</v>
      </c>
      <c r="C35" s="8">
        <v>6445718</v>
      </c>
      <c r="D35" s="8">
        <f t="shared" si="1"/>
        <v>0</v>
      </c>
      <c r="E35" s="23">
        <f t="shared" si="0"/>
        <v>0</v>
      </c>
      <c r="F35" s="23"/>
    </row>
    <row r="36" spans="1:8">
      <c r="B36" s="1" t="s">
        <v>152</v>
      </c>
      <c r="C36" s="8">
        <v>1467053</v>
      </c>
      <c r="D36" s="8">
        <f t="shared" si="1"/>
        <v>0</v>
      </c>
      <c r="E36" s="23">
        <f t="shared" si="0"/>
        <v>0</v>
      </c>
      <c r="F36" s="23"/>
    </row>
    <row r="37" spans="1:8">
      <c r="B37" s="1" t="s">
        <v>153</v>
      </c>
      <c r="C37" s="8">
        <v>640633</v>
      </c>
      <c r="D37" s="8">
        <f t="shared" si="1"/>
        <v>0</v>
      </c>
      <c r="E37" s="23">
        <f t="shared" si="0"/>
        <v>0</v>
      </c>
      <c r="F37" s="23"/>
    </row>
    <row r="38" spans="1:8">
      <c r="B38" s="1" t="s">
        <v>185</v>
      </c>
      <c r="C38" s="8">
        <v>2189121</v>
      </c>
      <c r="D38" s="8">
        <f t="shared" si="1"/>
        <v>0</v>
      </c>
      <c r="E38" s="23">
        <f t="shared" si="0"/>
        <v>0</v>
      </c>
      <c r="F38" s="23"/>
    </row>
    <row r="39" spans="1:8">
      <c r="B39" s="1" t="s">
        <v>186</v>
      </c>
      <c r="C39" s="8">
        <v>318027.5</v>
      </c>
      <c r="D39" s="8">
        <f t="shared" si="1"/>
        <v>0</v>
      </c>
      <c r="E39" s="23">
        <f t="shared" si="0"/>
        <v>0</v>
      </c>
      <c r="F39" s="23"/>
    </row>
    <row r="40" spans="1:8">
      <c r="B40" s="1" t="s">
        <v>150</v>
      </c>
      <c r="C40" s="8">
        <v>169659.5</v>
      </c>
      <c r="D40" s="8">
        <f t="shared" si="1"/>
        <v>0</v>
      </c>
      <c r="E40" s="23">
        <f t="shared" si="0"/>
        <v>0</v>
      </c>
      <c r="F40" s="23"/>
      <c r="H40" s="273"/>
    </row>
    <row r="41" spans="1:8" ht="13.5" thickBot="1">
      <c r="A41" s="24"/>
      <c r="B41" s="35" t="s">
        <v>151</v>
      </c>
      <c r="C41" s="36">
        <v>46697861.5</v>
      </c>
      <c r="D41" s="37">
        <f>SUM(D23:D40)</f>
        <v>0</v>
      </c>
      <c r="E41" s="38">
        <f t="shared" si="0"/>
        <v>0</v>
      </c>
      <c r="F41" s="197"/>
      <c r="G41" s="35"/>
      <c r="H41" s="273"/>
    </row>
    <row r="42" spans="1:8">
      <c r="E42" s="8"/>
      <c r="H42" s="273"/>
    </row>
    <row r="44" spans="1:8">
      <c r="B44" s="422"/>
      <c r="C44" s="422" t="s">
        <v>566</v>
      </c>
    </row>
    <row r="45" spans="1:8">
      <c r="B45" s="422"/>
      <c r="C45" s="339"/>
    </row>
    <row r="46" spans="1:8" ht="14.25" thickBot="1">
      <c r="B46" s="68"/>
      <c r="C46" s="415"/>
    </row>
    <row r="47" spans="1:8">
      <c r="B47" s="422" t="s">
        <v>83</v>
      </c>
      <c r="C47" s="51"/>
    </row>
    <row r="48" spans="1:8">
      <c r="B48" s="422" t="s">
        <v>173</v>
      </c>
      <c r="C48" s="51"/>
    </row>
    <row r="49" spans="2:3">
      <c r="B49" s="422" t="s">
        <v>187</v>
      </c>
      <c r="C49" s="51"/>
    </row>
    <row r="50" spans="2:3">
      <c r="B50" s="422" t="s">
        <v>188</v>
      </c>
      <c r="C50" s="51"/>
    </row>
    <row r="51" spans="2:3">
      <c r="B51" s="422" t="s">
        <v>174</v>
      </c>
      <c r="C51" s="51"/>
    </row>
    <row r="52" spans="2:3">
      <c r="B52" s="422" t="s">
        <v>175</v>
      </c>
      <c r="C52" s="51"/>
    </row>
    <row r="53" spans="2:3">
      <c r="B53" s="422" t="s">
        <v>80</v>
      </c>
      <c r="C53" s="51"/>
    </row>
    <row r="54" spans="2:3">
      <c r="B54" s="422" t="s">
        <v>208</v>
      </c>
      <c r="C54" s="51"/>
    </row>
    <row r="55" spans="2:3">
      <c r="B55" s="422" t="s">
        <v>81</v>
      </c>
      <c r="C55" s="51"/>
    </row>
    <row r="56" spans="2:3">
      <c r="B56" s="422" t="s">
        <v>119</v>
      </c>
      <c r="C56" s="51"/>
    </row>
    <row r="57" spans="2:3">
      <c r="B57" s="422" t="s">
        <v>125</v>
      </c>
      <c r="C57" s="51"/>
    </row>
    <row r="58" spans="2:3">
      <c r="B58" s="422" t="s">
        <v>184</v>
      </c>
      <c r="C58" s="51"/>
    </row>
    <row r="59" spans="2:3">
      <c r="B59" s="422" t="s">
        <v>170</v>
      </c>
      <c r="C59" s="51"/>
    </row>
    <row r="60" spans="2:3">
      <c r="B60" s="422" t="s">
        <v>152</v>
      </c>
      <c r="C60" s="51"/>
    </row>
    <row r="61" spans="2:3">
      <c r="B61" s="422" t="s">
        <v>153</v>
      </c>
      <c r="C61" s="51"/>
    </row>
    <row r="62" spans="2:3">
      <c r="B62" s="422" t="s">
        <v>185</v>
      </c>
      <c r="C62" s="51"/>
    </row>
    <row r="63" spans="2:3">
      <c r="B63" s="422" t="s">
        <v>186</v>
      </c>
      <c r="C63" s="51"/>
    </row>
    <row r="64" spans="2:3">
      <c r="B64" s="32" t="s">
        <v>150</v>
      </c>
      <c r="C64" s="73"/>
    </row>
    <row r="65" spans="2:3" ht="14.25" thickBot="1">
      <c r="B65" s="292" t="s">
        <v>151</v>
      </c>
      <c r="C65" s="421"/>
    </row>
    <row r="66" spans="2:3">
      <c r="B66" s="422"/>
      <c r="C66" s="422"/>
    </row>
    <row r="67" spans="2:3">
      <c r="B67" s="297" t="s">
        <v>1089</v>
      </c>
      <c r="C67" s="422"/>
    </row>
    <row r="68" spans="2:3">
      <c r="B68" s="422" t="s">
        <v>1090</v>
      </c>
      <c r="C68" s="422"/>
    </row>
  </sheetData>
  <pageMargins left="0.75" right="0.75" top="1" bottom="1" header="0.5" footer="0.5"/>
  <pageSetup paperSize="9" orientation="portrait" horizontalDpi="4294967292" verticalDpi="4294967292"/>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7">
    <tabColor rgb="FFFF33CC"/>
  </sheetPr>
  <dimension ref="A2:G107"/>
  <sheetViews>
    <sheetView zoomScaleNormal="100" workbookViewId="0"/>
  </sheetViews>
  <sheetFormatPr baseColWidth="10" defaultColWidth="11" defaultRowHeight="12.75"/>
  <cols>
    <col min="1" max="1" width="5.375" style="1" customWidth="1"/>
    <col min="2" max="2" width="11" style="1"/>
    <col min="3" max="3" width="23.5" style="1" customWidth="1"/>
    <col min="4" max="16384" width="11" style="1"/>
  </cols>
  <sheetData>
    <row r="2" spans="2:2">
      <c r="B2" s="24" t="s">
        <v>71</v>
      </c>
    </row>
    <row r="3" spans="2:2">
      <c r="B3" s="9" t="s">
        <v>103</v>
      </c>
    </row>
    <row r="5" spans="2:2">
      <c r="B5" s="24" t="s">
        <v>32</v>
      </c>
    </row>
    <row r="6" spans="2:2" ht="13.5">
      <c r="B6" s="136">
        <f>D41</f>
        <v>-413.50817784450805</v>
      </c>
    </row>
    <row r="7" spans="2:2">
      <c r="B7" s="8"/>
    </row>
    <row r="8" spans="2:2">
      <c r="B8" s="24" t="s">
        <v>136</v>
      </c>
    </row>
    <row r="9" spans="2:2">
      <c r="B9" s="1" t="s">
        <v>50</v>
      </c>
    </row>
    <row r="11" spans="2:2" s="281" customFormat="1"/>
    <row r="12" spans="2:2" s="281" customFormat="1"/>
    <row r="13" spans="2:2" s="281" customFormat="1"/>
    <row r="14" spans="2:2" s="281" customFormat="1"/>
    <row r="15" spans="2:2" s="281" customFormat="1"/>
    <row r="16" spans="2:2" s="281" customFormat="1"/>
    <row r="17" spans="1:7" s="281" customFormat="1"/>
    <row r="19" spans="1:7">
      <c r="B19" s="13" t="s">
        <v>30</v>
      </c>
    </row>
    <row r="20" spans="1:7">
      <c r="D20" s="40" t="s">
        <v>316</v>
      </c>
    </row>
    <row r="21" spans="1:7">
      <c r="C21" s="330" t="s">
        <v>227</v>
      </c>
    </row>
    <row r="22" spans="1:7" ht="41.25" thickBot="1">
      <c r="A22" s="22"/>
      <c r="B22" s="68"/>
      <c r="C22" s="68" t="s">
        <v>724</v>
      </c>
      <c r="D22" s="68" t="s">
        <v>195</v>
      </c>
      <c r="E22" s="68" t="s">
        <v>93</v>
      </c>
      <c r="F22" s="68" t="s">
        <v>147</v>
      </c>
      <c r="G22" s="68" t="s">
        <v>82</v>
      </c>
    </row>
    <row r="23" spans="1:7">
      <c r="B23" s="1" t="s">
        <v>83</v>
      </c>
      <c r="C23" s="8">
        <v>8400674</v>
      </c>
      <c r="D23" s="8">
        <f>-C47</f>
        <v>0</v>
      </c>
      <c r="E23" s="23">
        <f t="shared" ref="E23:E40" si="0">D23*1000/C23</f>
        <v>0</v>
      </c>
      <c r="F23" s="23"/>
    </row>
    <row r="24" spans="1:7">
      <c r="B24" s="1" t="s">
        <v>173</v>
      </c>
      <c r="C24" s="8">
        <v>1321616</v>
      </c>
      <c r="D24" s="8">
        <f t="shared" ref="D24:D40" si="1">-C48</f>
        <v>0</v>
      </c>
      <c r="E24" s="23">
        <f t="shared" si="0"/>
        <v>0</v>
      </c>
      <c r="F24" s="23"/>
    </row>
    <row r="25" spans="1:7">
      <c r="B25" s="1" t="s">
        <v>187</v>
      </c>
      <c r="C25" s="8">
        <v>1056492.5</v>
      </c>
      <c r="D25" s="8">
        <f t="shared" si="1"/>
        <v>0</v>
      </c>
      <c r="E25" s="23">
        <f t="shared" si="0"/>
        <v>0</v>
      </c>
      <c r="F25" s="23"/>
    </row>
    <row r="26" spans="1:7">
      <c r="B26" s="1" t="s">
        <v>188</v>
      </c>
      <c r="C26" s="8">
        <v>1103960.5</v>
      </c>
      <c r="D26" s="8">
        <f t="shared" si="1"/>
        <v>0</v>
      </c>
      <c r="E26" s="23">
        <f t="shared" si="0"/>
        <v>0</v>
      </c>
      <c r="F26" s="23"/>
    </row>
    <row r="27" spans="1:7">
      <c r="B27" s="1" t="s">
        <v>174</v>
      </c>
      <c r="C27" s="8">
        <v>2102560.5</v>
      </c>
      <c r="D27" s="8">
        <f t="shared" si="1"/>
        <v>0</v>
      </c>
      <c r="E27" s="23">
        <f t="shared" si="0"/>
        <v>0</v>
      </c>
      <c r="F27" s="23"/>
    </row>
    <row r="28" spans="1:7">
      <c r="B28" s="1" t="s">
        <v>175</v>
      </c>
      <c r="C28" s="8">
        <v>586917.5</v>
      </c>
      <c r="D28" s="8">
        <f t="shared" si="1"/>
        <v>0</v>
      </c>
      <c r="E28" s="23">
        <f t="shared" si="0"/>
        <v>0</v>
      </c>
      <c r="F28" s="23"/>
    </row>
    <row r="29" spans="1:7">
      <c r="B29" s="1" t="s">
        <v>80</v>
      </c>
      <c r="C29" s="8">
        <v>2483421</v>
      </c>
      <c r="D29" s="8">
        <f t="shared" si="1"/>
        <v>0</v>
      </c>
      <c r="E29" s="23">
        <f t="shared" si="0"/>
        <v>0</v>
      </c>
      <c r="F29" s="23"/>
    </row>
    <row r="30" spans="1:7">
      <c r="B30" s="1" t="s">
        <v>208</v>
      </c>
      <c r="C30" s="8">
        <v>2068901</v>
      </c>
      <c r="D30" s="8">
        <f t="shared" si="1"/>
        <v>0</v>
      </c>
      <c r="E30" s="23">
        <f t="shared" si="0"/>
        <v>0</v>
      </c>
      <c r="F30" s="23"/>
    </row>
    <row r="31" spans="1:7">
      <c r="B31" s="1" t="s">
        <v>81</v>
      </c>
      <c r="C31" s="8">
        <v>7513504.5</v>
      </c>
      <c r="D31" s="8">
        <f t="shared" si="1"/>
        <v>0</v>
      </c>
      <c r="E31" s="23">
        <f t="shared" si="0"/>
        <v>0</v>
      </c>
      <c r="F31" s="23"/>
    </row>
    <row r="32" spans="1:7">
      <c r="B32" s="1" t="s">
        <v>119</v>
      </c>
      <c r="C32" s="8">
        <v>4992766.5</v>
      </c>
      <c r="D32" s="8">
        <f t="shared" si="1"/>
        <v>0</v>
      </c>
      <c r="E32" s="23">
        <f t="shared" si="0"/>
        <v>0</v>
      </c>
      <c r="F32" s="23"/>
    </row>
    <row r="33" spans="1:7">
      <c r="B33" s="1" t="s">
        <v>125</v>
      </c>
      <c r="C33" s="8">
        <v>1096314.5</v>
      </c>
      <c r="D33" s="8">
        <f t="shared" si="1"/>
        <v>0</v>
      </c>
      <c r="E33" s="23">
        <f t="shared" si="0"/>
        <v>0</v>
      </c>
      <c r="F33" s="23"/>
    </row>
    <row r="34" spans="1:7">
      <c r="B34" s="1" t="s">
        <v>184</v>
      </c>
      <c r="C34" s="8">
        <v>2740521</v>
      </c>
      <c r="D34" s="8">
        <f t="shared" si="1"/>
        <v>0</v>
      </c>
      <c r="E34" s="23">
        <f t="shared" si="0"/>
        <v>0</v>
      </c>
      <c r="F34" s="23"/>
    </row>
    <row r="35" spans="1:7">
      <c r="B35" s="1" t="s">
        <v>170</v>
      </c>
      <c r="C35" s="8">
        <v>6445718</v>
      </c>
      <c r="D35" s="8">
        <f t="shared" si="1"/>
        <v>0</v>
      </c>
      <c r="E35" s="23">
        <f t="shared" si="0"/>
        <v>0</v>
      </c>
      <c r="F35" s="23"/>
    </row>
    <row r="36" spans="1:7">
      <c r="B36" s="1" t="s">
        <v>152</v>
      </c>
      <c r="C36" s="8">
        <v>1467053</v>
      </c>
      <c r="D36" s="8">
        <f t="shared" si="1"/>
        <v>0</v>
      </c>
      <c r="E36" s="23">
        <f t="shared" si="0"/>
        <v>0</v>
      </c>
      <c r="F36" s="23"/>
    </row>
    <row r="37" spans="1:7">
      <c r="B37" s="1" t="s">
        <v>153</v>
      </c>
      <c r="C37" s="8">
        <v>640633</v>
      </c>
      <c r="D37" s="8">
        <f t="shared" si="1"/>
        <v>-93.614845847752392</v>
      </c>
      <c r="E37" s="23">
        <f t="shared" si="0"/>
        <v>-0.1461286662531471</v>
      </c>
      <c r="F37" s="23"/>
    </row>
    <row r="38" spans="1:7">
      <c r="B38" s="1" t="s">
        <v>185</v>
      </c>
      <c r="C38" s="8">
        <v>2189121</v>
      </c>
      <c r="D38" s="8">
        <f t="shared" si="1"/>
        <v>-319.89333199675565</v>
      </c>
      <c r="E38" s="23">
        <f t="shared" si="0"/>
        <v>-0.14612866625314713</v>
      </c>
      <c r="F38" s="23"/>
    </row>
    <row r="39" spans="1:7">
      <c r="B39" s="1" t="s">
        <v>186</v>
      </c>
      <c r="C39" s="8">
        <v>318027.5</v>
      </c>
      <c r="D39" s="8">
        <f t="shared" si="1"/>
        <v>0</v>
      </c>
      <c r="E39" s="23">
        <f t="shared" si="0"/>
        <v>0</v>
      </c>
      <c r="F39" s="23"/>
    </row>
    <row r="40" spans="1:7">
      <c r="B40" s="1" t="s">
        <v>150</v>
      </c>
      <c r="C40" s="8">
        <v>169659.5</v>
      </c>
      <c r="D40" s="8">
        <f t="shared" si="1"/>
        <v>0</v>
      </c>
      <c r="E40" s="23">
        <f t="shared" si="0"/>
        <v>0</v>
      </c>
      <c r="F40" s="23"/>
    </row>
    <row r="41" spans="1:7" ht="13.5" thickBot="1">
      <c r="A41" s="24"/>
      <c r="B41" s="35" t="s">
        <v>151</v>
      </c>
      <c r="C41" s="36">
        <v>46697861.5</v>
      </c>
      <c r="D41" s="37">
        <f>SUM(D23:D40)</f>
        <v>-413.50817784450805</v>
      </c>
      <c r="E41" s="38">
        <f>D41*1000/C41</f>
        <v>-8.8549703254507273E-3</v>
      </c>
      <c r="F41" s="118"/>
      <c r="G41" s="35"/>
    </row>
    <row r="42" spans="1:7">
      <c r="E42" s="8">
        <f>SUM(D23:D40)-D41</f>
        <v>0</v>
      </c>
    </row>
    <row r="44" spans="1:7">
      <c r="B44" s="422"/>
      <c r="C44" s="422" t="s">
        <v>567</v>
      </c>
    </row>
    <row r="45" spans="1:7">
      <c r="B45" s="422"/>
      <c r="C45" s="339" t="s">
        <v>1093</v>
      </c>
    </row>
    <row r="46" spans="1:7" ht="27" thickBot="1">
      <c r="B46" s="68"/>
      <c r="C46" s="415" t="s">
        <v>1092</v>
      </c>
    </row>
    <row r="47" spans="1:7">
      <c r="B47" s="422" t="s">
        <v>83</v>
      </c>
      <c r="C47" s="51">
        <v>0</v>
      </c>
    </row>
    <row r="48" spans="1:7">
      <c r="B48" s="422" t="s">
        <v>173</v>
      </c>
      <c r="C48" s="51">
        <v>0</v>
      </c>
    </row>
    <row r="49" spans="2:3">
      <c r="B49" s="422" t="s">
        <v>187</v>
      </c>
      <c r="C49" s="51">
        <v>0</v>
      </c>
    </row>
    <row r="50" spans="2:3">
      <c r="B50" s="422" t="s">
        <v>188</v>
      </c>
      <c r="C50" s="51">
        <v>0</v>
      </c>
    </row>
    <row r="51" spans="2:3">
      <c r="B51" s="422" t="s">
        <v>174</v>
      </c>
      <c r="C51" s="51">
        <v>0</v>
      </c>
    </row>
    <row r="52" spans="2:3">
      <c r="B52" s="422" t="s">
        <v>175</v>
      </c>
      <c r="C52" s="51">
        <v>0</v>
      </c>
    </row>
    <row r="53" spans="2:3">
      <c r="B53" s="422" t="s">
        <v>80</v>
      </c>
      <c r="C53" s="51">
        <v>0</v>
      </c>
    </row>
    <row r="54" spans="2:3">
      <c r="B54" s="422" t="s">
        <v>208</v>
      </c>
      <c r="C54" s="51">
        <v>0</v>
      </c>
    </row>
    <row r="55" spans="2:3">
      <c r="B55" s="422" t="s">
        <v>81</v>
      </c>
      <c r="C55" s="51">
        <v>0</v>
      </c>
    </row>
    <row r="56" spans="2:3">
      <c r="B56" s="422" t="s">
        <v>119</v>
      </c>
      <c r="C56" s="51">
        <v>0</v>
      </c>
    </row>
    <row r="57" spans="2:3">
      <c r="B57" s="422" t="s">
        <v>125</v>
      </c>
      <c r="C57" s="51">
        <v>0</v>
      </c>
    </row>
    <row r="58" spans="2:3">
      <c r="B58" s="422" t="s">
        <v>184</v>
      </c>
      <c r="C58" s="51">
        <v>0</v>
      </c>
    </row>
    <row r="59" spans="2:3">
      <c r="B59" s="422" t="s">
        <v>170</v>
      </c>
      <c r="C59" s="51">
        <v>0</v>
      </c>
    </row>
    <row r="60" spans="2:3">
      <c r="B60" s="422" t="s">
        <v>152</v>
      </c>
      <c r="C60" s="51">
        <v>0</v>
      </c>
    </row>
    <row r="61" spans="2:3">
      <c r="B61" s="422" t="s">
        <v>153</v>
      </c>
      <c r="C61" s="51">
        <v>93.614845847752392</v>
      </c>
    </row>
    <row r="62" spans="2:3">
      <c r="B62" s="422" t="s">
        <v>185</v>
      </c>
      <c r="C62" s="51">
        <v>319.89333199675565</v>
      </c>
    </row>
    <row r="63" spans="2:3">
      <c r="B63" s="422" t="s">
        <v>186</v>
      </c>
      <c r="C63" s="51">
        <v>0</v>
      </c>
    </row>
    <row r="64" spans="2:3">
      <c r="B64" s="32" t="s">
        <v>150</v>
      </c>
      <c r="C64" s="73">
        <v>0</v>
      </c>
    </row>
    <row r="65" spans="2:3" ht="14.25" thickBot="1">
      <c r="B65" s="292" t="s">
        <v>151</v>
      </c>
      <c r="C65" s="421">
        <v>413.50817784450805</v>
      </c>
    </row>
    <row r="66" spans="2:3">
      <c r="B66" s="422"/>
      <c r="C66" s="422"/>
    </row>
    <row r="67" spans="2:3">
      <c r="B67" s="297" t="s">
        <v>1089</v>
      </c>
      <c r="C67" s="422"/>
    </row>
    <row r="68" spans="2:3">
      <c r="B68" s="422" t="s">
        <v>1091</v>
      </c>
      <c r="C68" s="422"/>
    </row>
    <row r="107" spans="2:2">
      <c r="B107" s="340"/>
    </row>
  </sheetData>
  <pageMargins left="0.75" right="0.75" top="1" bottom="1" header="0.5" footer="0.5"/>
  <pageSetup paperSize="9" orientation="portrait" horizontalDpi="4294967292" verticalDpi="4294967292" r:id="rId1"/>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Z90"/>
  <sheetViews>
    <sheetView workbookViewId="0">
      <pane xSplit="4" ySplit="2" topLeftCell="J63" activePane="bottomRight" state="frozen"/>
      <selection pane="topRight" activeCell="E1" sqref="E1"/>
      <selection pane="bottomLeft" activeCell="A3" sqref="A3"/>
      <selection pane="bottomRight" activeCell="D63" sqref="D63"/>
    </sheetView>
  </sheetViews>
  <sheetFormatPr baseColWidth="10" defaultRowHeight="12.75"/>
  <cols>
    <col min="1" max="1" width="6.625" customWidth="1"/>
    <col min="2" max="2" width="6.375" customWidth="1"/>
    <col min="3" max="3" width="11" style="329" customWidth="1"/>
    <col min="4" max="4" width="44.5" style="329" customWidth="1"/>
    <col min="5" max="20" width="11" style="329" customWidth="1"/>
    <col min="21" max="22" width="8" style="329" bestFit="1" customWidth="1"/>
    <col min="23" max="26" width="11" style="329"/>
  </cols>
  <sheetData>
    <row r="1" spans="3:26" ht="13.5" thickBot="1">
      <c r="L1" s="8"/>
      <c r="M1" s="8"/>
      <c r="N1" s="8"/>
      <c r="O1" s="8"/>
      <c r="P1" s="8"/>
      <c r="Q1" s="8"/>
      <c r="R1" s="8"/>
      <c r="S1" s="8"/>
      <c r="T1" s="8"/>
      <c r="U1" s="33"/>
      <c r="V1" s="33"/>
      <c r="W1" s="37"/>
    </row>
    <row r="2" spans="3:26" s="474" customFormat="1" ht="25.5">
      <c r="C2" s="473" t="s">
        <v>641</v>
      </c>
      <c r="D2" s="473" t="s">
        <v>205</v>
      </c>
      <c r="E2" s="473" t="s">
        <v>83</v>
      </c>
      <c r="F2" s="473" t="s">
        <v>173</v>
      </c>
      <c r="G2" s="473" t="s">
        <v>187</v>
      </c>
      <c r="H2" s="473" t="s">
        <v>188</v>
      </c>
      <c r="I2" s="473" t="s">
        <v>174</v>
      </c>
      <c r="J2" s="473" t="s">
        <v>175</v>
      </c>
      <c r="K2" s="473" t="s">
        <v>80</v>
      </c>
      <c r="L2" s="473" t="s">
        <v>208</v>
      </c>
      <c r="M2" s="473" t="s">
        <v>81</v>
      </c>
      <c r="N2" s="473" t="s">
        <v>119</v>
      </c>
      <c r="O2" s="473" t="s">
        <v>125</v>
      </c>
      <c r="P2" s="473" t="s">
        <v>184</v>
      </c>
      <c r="Q2" s="473" t="s">
        <v>170</v>
      </c>
      <c r="R2" s="473" t="s">
        <v>152</v>
      </c>
      <c r="S2" s="473" t="s">
        <v>153</v>
      </c>
      <c r="T2" s="473" t="s">
        <v>185</v>
      </c>
      <c r="U2" s="473" t="s">
        <v>186</v>
      </c>
      <c r="V2" s="473" t="s">
        <v>150</v>
      </c>
      <c r="W2" s="473" t="s">
        <v>691</v>
      </c>
      <c r="X2" s="473"/>
      <c r="Y2" s="473"/>
      <c r="Z2" s="473"/>
    </row>
    <row r="3" spans="3:26">
      <c r="C3" s="329" t="s">
        <v>594</v>
      </c>
      <c r="D3" s="329" t="s">
        <v>16</v>
      </c>
      <c r="E3" s="329">
        <f t="array" ref="E3:V3">TRANSPOSE('941M'!D23:D40)</f>
        <v>4926283.2543500001</v>
      </c>
      <c r="F3" s="329">
        <v>418108.47970000003</v>
      </c>
      <c r="G3" s="329">
        <v>370498.84736999997</v>
      </c>
      <c r="H3" s="329">
        <v>335100.65590999997</v>
      </c>
      <c r="I3" s="329">
        <v>2717488.4308799994</v>
      </c>
      <c r="J3" s="329">
        <v>463610.87455000001</v>
      </c>
      <c r="K3" s="329">
        <v>1340108.1704299999</v>
      </c>
      <c r="L3" s="329">
        <v>1173442.06764</v>
      </c>
      <c r="M3" s="329">
        <v>482423.07624999987</v>
      </c>
      <c r="N3" s="329">
        <v>2207534.5418499997</v>
      </c>
      <c r="O3" s="329">
        <v>1161136.7437200001</v>
      </c>
      <c r="P3" s="329">
        <v>1814361.7092399998</v>
      </c>
      <c r="Q3" s="329">
        <v>-2502775.6016500001</v>
      </c>
      <c r="R3" s="329">
        <v>733719.7905</v>
      </c>
      <c r="S3" s="329">
        <v>0</v>
      </c>
      <c r="T3" s="329">
        <v>0</v>
      </c>
      <c r="U3" s="329">
        <v>248641.77098</v>
      </c>
      <c r="V3" s="329">
        <v>73723.63</v>
      </c>
      <c r="W3" s="329">
        <f t="shared" ref="W3:W71" si="0">SUM(E3:V3)</f>
        <v>15963406.44172</v>
      </c>
    </row>
    <row r="4" spans="3:26">
      <c r="C4" s="329" t="s">
        <v>23</v>
      </c>
      <c r="D4" s="329" t="s">
        <v>288</v>
      </c>
      <c r="E4" s="329">
        <f t="array" ref="E4:V4">TRANSPOSE('FP008'!D23:D40)</f>
        <v>-287256.70603</v>
      </c>
      <c r="F4" s="329">
        <v>-47084.678780000002</v>
      </c>
      <c r="G4" s="329">
        <v>-39176.745690000003</v>
      </c>
      <c r="H4" s="329">
        <v>-671862.69575000007</v>
      </c>
      <c r="I4" s="329">
        <v>-64549.999920000002</v>
      </c>
      <c r="J4" s="329">
        <v>-12147.94037</v>
      </c>
      <c r="K4" s="329">
        <v>-94516.99656</v>
      </c>
      <c r="L4" s="329">
        <v>-77278.223580000005</v>
      </c>
      <c r="M4" s="329">
        <v>-283370.98216000001</v>
      </c>
      <c r="N4" s="329">
        <v>-1455305.5609500001</v>
      </c>
      <c r="O4" s="329">
        <v>-36863.982969999997</v>
      </c>
      <c r="P4" s="329">
        <v>-101583.25005</v>
      </c>
      <c r="Q4" s="329">
        <v>-825510.86595000001</v>
      </c>
      <c r="R4" s="329">
        <v>-220022.52656</v>
      </c>
      <c r="S4" s="329">
        <v>0</v>
      </c>
      <c r="T4" s="329">
        <v>0</v>
      </c>
      <c r="U4" s="329">
        <v>-8766.4239799999996</v>
      </c>
      <c r="V4" s="329">
        <v>0</v>
      </c>
      <c r="W4" s="329">
        <f t="shared" si="0"/>
        <v>-4225297.5793000003</v>
      </c>
    </row>
    <row r="5" spans="3:26">
      <c r="C5" s="329" t="s">
        <v>199</v>
      </c>
      <c r="D5" s="329" t="s">
        <v>226</v>
      </c>
      <c r="E5" s="329">
        <f t="array" ref="E5:V5">TRANSPOSE('FP009'!D23:D40)</f>
        <v>-581822.25200000009</v>
      </c>
      <c r="F5" s="329">
        <v>-85911.76999999999</v>
      </c>
      <c r="G5" s="329">
        <v>-72499.54800000001</v>
      </c>
      <c r="H5" s="329">
        <v>-30801.928000000007</v>
      </c>
      <c r="I5" s="329">
        <v>-137438.976</v>
      </c>
      <c r="J5" s="329">
        <v>-46424.346000000005</v>
      </c>
      <c r="K5" s="329">
        <v>-179406.728</v>
      </c>
      <c r="L5" s="329">
        <v>-124581.83600000001</v>
      </c>
      <c r="M5" s="329">
        <v>-303068.22600000008</v>
      </c>
      <c r="N5" s="329">
        <v>-221576.80200000005</v>
      </c>
      <c r="O5" s="329">
        <v>-96625.864000000031</v>
      </c>
      <c r="P5" s="329">
        <v>-205959.91400000002</v>
      </c>
      <c r="Q5" s="329">
        <v>-133622.39599999998</v>
      </c>
      <c r="R5" s="329">
        <v>-71038.706000000006</v>
      </c>
      <c r="S5" s="329">
        <v>0</v>
      </c>
      <c r="T5" s="329">
        <v>0</v>
      </c>
      <c r="U5" s="329">
        <v>-24002.646000000008</v>
      </c>
      <c r="V5" s="329">
        <v>-1173.1500000000001</v>
      </c>
      <c r="W5" s="329">
        <f t="shared" si="0"/>
        <v>-2315955.0880000005</v>
      </c>
    </row>
    <row r="6" spans="3:26">
      <c r="C6" s="329" t="s">
        <v>1130</v>
      </c>
      <c r="D6" s="329" t="s">
        <v>1143</v>
      </c>
      <c r="E6" s="329">
        <f t="array" ref="E6:V6">TRANSPOSE('941O_4'!D23:D40)</f>
        <v>285802.33124999999</v>
      </c>
      <c r="F6" s="329">
        <v>0</v>
      </c>
      <c r="G6" s="329">
        <v>0</v>
      </c>
      <c r="H6" s="329">
        <v>0</v>
      </c>
      <c r="I6" s="329">
        <v>94135.709740000006</v>
      </c>
      <c r="J6" s="329">
        <v>0</v>
      </c>
      <c r="K6" s="329">
        <v>0</v>
      </c>
      <c r="L6" s="329">
        <v>0</v>
      </c>
      <c r="M6" s="329">
        <v>0</v>
      </c>
      <c r="N6" s="329">
        <v>0</v>
      </c>
      <c r="O6" s="329">
        <v>0</v>
      </c>
      <c r="P6" s="329">
        <v>0</v>
      </c>
      <c r="Q6" s="329">
        <v>0</v>
      </c>
      <c r="R6" s="329">
        <v>0</v>
      </c>
      <c r="S6" s="329">
        <v>0</v>
      </c>
      <c r="T6" s="329">
        <v>0</v>
      </c>
      <c r="U6" s="329">
        <v>0</v>
      </c>
      <c r="V6" s="329">
        <v>0</v>
      </c>
      <c r="W6" s="329">
        <f t="shared" si="0"/>
        <v>379938.04099000001</v>
      </c>
    </row>
    <row r="7" spans="3:26">
      <c r="C7" s="329" t="s">
        <v>642</v>
      </c>
      <c r="D7" s="329" t="s">
        <v>2</v>
      </c>
      <c r="E7" s="329">
        <f t="array" ref="E7:V7">TRANSPOSE(FP010_1!D23:D40)</f>
        <v>3839188.4786903001</v>
      </c>
      <c r="F7" s="329">
        <v>1042914.5082503965</v>
      </c>
      <c r="G7" s="329">
        <v>833692.6050845735</v>
      </c>
      <c r="H7" s="329">
        <v>757567.36704259983</v>
      </c>
      <c r="I7" s="329">
        <v>1047613.6713256571</v>
      </c>
      <c r="J7" s="329">
        <v>442668.77713251283</v>
      </c>
      <c r="K7" s="329">
        <v>1706009.4858952998</v>
      </c>
      <c r="L7" s="329">
        <v>1056330.8194632707</v>
      </c>
      <c r="M7" s="329">
        <v>6946201.1405593092</v>
      </c>
      <c r="N7" s="329">
        <v>2816827.8187883594</v>
      </c>
      <c r="O7" s="329">
        <v>451414.40821940603</v>
      </c>
      <c r="P7" s="329">
        <v>1712152.4102804484</v>
      </c>
      <c r="Q7" s="329">
        <v>8406209.4832376186</v>
      </c>
      <c r="R7" s="329">
        <v>685425.72782752966</v>
      </c>
      <c r="S7" s="329">
        <v>0</v>
      </c>
      <c r="T7" s="329">
        <v>0</v>
      </c>
      <c r="U7" s="329">
        <v>232104.05498222285</v>
      </c>
      <c r="V7" s="329">
        <v>0</v>
      </c>
      <c r="W7" s="329">
        <f t="shared" si="0"/>
        <v>31976320.756779503</v>
      </c>
    </row>
    <row r="8" spans="3:26">
      <c r="C8" s="329" t="s">
        <v>24</v>
      </c>
      <c r="D8" s="329" t="s">
        <v>286</v>
      </c>
      <c r="E8" s="329">
        <f t="array" ref="E8:V8">TRANSPOSE('FP011'!D23:D40)</f>
        <v>5025911.79</v>
      </c>
      <c r="F8" s="329">
        <v>986848.11</v>
      </c>
      <c r="G8" s="329">
        <v>794732.27</v>
      </c>
      <c r="H8" s="329">
        <v>1106376.21</v>
      </c>
      <c r="I8" s="329">
        <v>0</v>
      </c>
      <c r="J8" s="329">
        <v>428717.37</v>
      </c>
      <c r="K8" s="329">
        <v>1766510.7</v>
      </c>
      <c r="L8" s="329">
        <v>1317140.3700000001</v>
      </c>
      <c r="M8" s="329">
        <v>5650607.5800000001</v>
      </c>
      <c r="N8" s="329">
        <v>3269807.93</v>
      </c>
      <c r="O8" s="329">
        <v>661668.66999999993</v>
      </c>
      <c r="P8" s="329">
        <v>1901931.41</v>
      </c>
      <c r="Q8" s="329">
        <v>4755223.58</v>
      </c>
      <c r="R8" s="329">
        <v>843065.93</v>
      </c>
      <c r="S8" s="329">
        <v>0</v>
      </c>
      <c r="T8" s="329">
        <v>0</v>
      </c>
      <c r="U8" s="329">
        <v>230611.35</v>
      </c>
      <c r="V8" s="329">
        <v>0</v>
      </c>
      <c r="W8" s="329">
        <f t="shared" si="0"/>
        <v>28739153.270000003</v>
      </c>
    </row>
    <row r="9" spans="3:26">
      <c r="C9" s="329" t="s">
        <v>643</v>
      </c>
      <c r="D9" s="329" t="s">
        <v>616</v>
      </c>
      <c r="E9" s="329">
        <f t="array" ref="E9:V9">TRANSPOSE(FP012_1!D23:D40)</f>
        <v>1797182.38</v>
      </c>
      <c r="F9" s="329">
        <v>440684.9</v>
      </c>
      <c r="G9" s="329">
        <v>287127.62</v>
      </c>
      <c r="H9" s="329">
        <v>364400.34</v>
      </c>
      <c r="I9" s="329">
        <v>27579.750000000004</v>
      </c>
      <c r="J9" s="329">
        <v>167666.70000000001</v>
      </c>
      <c r="K9" s="329">
        <v>726669.37</v>
      </c>
      <c r="L9" s="329">
        <v>600390.5</v>
      </c>
      <c r="M9" s="329">
        <v>2043281.9799999997</v>
      </c>
      <c r="N9" s="329">
        <v>1272584.74</v>
      </c>
      <c r="O9" s="329">
        <v>315636.18</v>
      </c>
      <c r="P9" s="329">
        <v>754729.79999999993</v>
      </c>
      <c r="Q9" s="329">
        <v>1466636.9700000002</v>
      </c>
      <c r="R9" s="329">
        <v>437102.27</v>
      </c>
      <c r="S9" s="329">
        <v>0</v>
      </c>
      <c r="T9" s="329">
        <v>0</v>
      </c>
      <c r="U9" s="329">
        <v>86044.62</v>
      </c>
      <c r="V9" s="329">
        <v>0</v>
      </c>
      <c r="W9" s="329">
        <f t="shared" si="0"/>
        <v>10787718.119999999</v>
      </c>
    </row>
    <row r="10" spans="3:26">
      <c r="C10" s="329" t="s">
        <v>3</v>
      </c>
      <c r="D10" s="329" t="s">
        <v>289</v>
      </c>
      <c r="E10" s="329">
        <f t="array" ref="E10:V10">TRANSPOSE('FP013'!D23:D40)</f>
        <v>290775.88</v>
      </c>
      <c r="F10" s="329">
        <v>80431.360000000001</v>
      </c>
      <c r="G10" s="329">
        <v>79198.64</v>
      </c>
      <c r="H10" s="329">
        <v>41828.5</v>
      </c>
      <c r="I10" s="329">
        <v>60974.420000000006</v>
      </c>
      <c r="J10" s="329">
        <v>37063.800000000003</v>
      </c>
      <c r="K10" s="329">
        <v>98086.23</v>
      </c>
      <c r="L10" s="329">
        <v>89700.31</v>
      </c>
      <c r="M10" s="329">
        <v>344494.57</v>
      </c>
      <c r="N10" s="329">
        <v>181992.16999999998</v>
      </c>
      <c r="O10" s="329">
        <v>35769.32</v>
      </c>
      <c r="P10" s="329">
        <v>147752.20000000001</v>
      </c>
      <c r="Q10" s="329">
        <v>217805.19</v>
      </c>
      <c r="R10" s="329">
        <v>58212.639999999999</v>
      </c>
      <c r="S10" s="329">
        <v>0</v>
      </c>
      <c r="T10" s="329">
        <v>0</v>
      </c>
      <c r="U10" s="329">
        <v>11733.59</v>
      </c>
      <c r="V10" s="329">
        <v>0</v>
      </c>
      <c r="W10" s="329">
        <f t="shared" si="0"/>
        <v>1775818.82</v>
      </c>
    </row>
    <row r="11" spans="3:26">
      <c r="C11" s="329" t="s">
        <v>644</v>
      </c>
      <c r="D11" s="329" t="s">
        <v>26</v>
      </c>
      <c r="E11" s="329">
        <f t="array" ref="E11:V11">TRANSPOSE(FP021_1!D23:D40)</f>
        <v>347407.31892555061</v>
      </c>
      <c r="F11" s="329">
        <v>98040.800400798995</v>
      </c>
      <c r="G11" s="329">
        <v>84280.527283151474</v>
      </c>
      <c r="H11" s="329">
        <v>49715.276183930619</v>
      </c>
      <c r="I11" s="329">
        <v>76438.005149791148</v>
      </c>
      <c r="J11" s="329">
        <v>43868.790597264866</v>
      </c>
      <c r="K11" s="329">
        <v>176832.59200651047</v>
      </c>
      <c r="L11" s="329">
        <v>97243.5095577295</v>
      </c>
      <c r="M11" s="329">
        <v>432233.08947359095</v>
      </c>
      <c r="N11" s="329">
        <v>252543.10471183431</v>
      </c>
      <c r="O11" s="329">
        <v>55604.710234508471</v>
      </c>
      <c r="P11" s="329">
        <v>195848.24783360882</v>
      </c>
      <c r="Q11" s="329">
        <v>364665.29153258062</v>
      </c>
      <c r="R11" s="329">
        <v>55624.316881209321</v>
      </c>
      <c r="S11" s="329">
        <v>0</v>
      </c>
      <c r="T11" s="329">
        <v>0</v>
      </c>
      <c r="U11" s="329">
        <v>21139.419227939743</v>
      </c>
      <c r="V11" s="329">
        <v>0</v>
      </c>
      <c r="W11" s="329">
        <f t="shared" si="0"/>
        <v>2351484.9999999995</v>
      </c>
    </row>
    <row r="12" spans="3:26">
      <c r="C12" s="329" t="s">
        <v>645</v>
      </c>
      <c r="D12" s="329" t="s">
        <v>27</v>
      </c>
      <c r="E12" s="329">
        <f t="array" ref="E12:V12">TRANSPOSE(FP023_1!D23:D40)</f>
        <v>1061325.5023418725</v>
      </c>
      <c r="F12" s="329">
        <v>121570.00000000001</v>
      </c>
      <c r="G12" s="329">
        <v>82705.259447728939</v>
      </c>
      <c r="H12" s="329">
        <v>335622.99268485955</v>
      </c>
      <c r="I12" s="329">
        <v>230948.33849455943</v>
      </c>
      <c r="J12" s="329">
        <v>65549.355910065962</v>
      </c>
      <c r="K12" s="329">
        <v>203014.48644300617</v>
      </c>
      <c r="L12" s="329">
        <v>225930.01619904349</v>
      </c>
      <c r="M12" s="329">
        <v>1043214.1735280307</v>
      </c>
      <c r="N12" s="329">
        <v>680377.02788684214</v>
      </c>
      <c r="O12" s="329">
        <v>71728.88083429051</v>
      </c>
      <c r="P12" s="329">
        <v>184257.02046223544</v>
      </c>
      <c r="Q12" s="329">
        <v>970210.60984771117</v>
      </c>
      <c r="R12" s="329">
        <v>162712.6731623282</v>
      </c>
      <c r="S12" s="329">
        <v>0</v>
      </c>
      <c r="T12" s="329">
        <v>0</v>
      </c>
      <c r="U12" s="329">
        <v>33071</v>
      </c>
      <c r="V12" s="329">
        <v>0</v>
      </c>
      <c r="W12" s="329">
        <f t="shared" si="0"/>
        <v>5472237.3372425754</v>
      </c>
    </row>
    <row r="13" spans="3:26">
      <c r="C13" s="329" t="s">
        <v>646</v>
      </c>
      <c r="D13" s="329" t="s">
        <v>28</v>
      </c>
      <c r="E13" s="329">
        <f t="array" ref="E13:V13">TRANSPOSE(FP024_1!D23:D40)</f>
        <v>142874.33982069624</v>
      </c>
      <c r="F13" s="329">
        <v>27991.851362200523</v>
      </c>
      <c r="G13" s="329">
        <v>20292.430122131798</v>
      </c>
      <c r="H13" s="329">
        <v>35972.47087904004</v>
      </c>
      <c r="I13" s="329">
        <v>37455.669151930138</v>
      </c>
      <c r="J13" s="329">
        <v>13667.522533321078</v>
      </c>
      <c r="K13" s="329">
        <v>58774.855594283727</v>
      </c>
      <c r="L13" s="329">
        <v>42311.542253329288</v>
      </c>
      <c r="M13" s="329">
        <v>138621.75219666012</v>
      </c>
      <c r="N13" s="329">
        <v>136538.18797787378</v>
      </c>
      <c r="O13" s="329">
        <v>17153.471486504281</v>
      </c>
      <c r="P13" s="329">
        <v>46548.247315622117</v>
      </c>
      <c r="Q13" s="329">
        <v>256607.592606369</v>
      </c>
      <c r="R13" s="329">
        <v>21097.27945912314</v>
      </c>
      <c r="S13" s="329">
        <v>0</v>
      </c>
      <c r="T13" s="329">
        <v>0</v>
      </c>
      <c r="U13" s="329">
        <v>4647.7872409147985</v>
      </c>
      <c r="V13" s="329">
        <v>0</v>
      </c>
      <c r="W13" s="329">
        <f t="shared" si="0"/>
        <v>1000555.0000000001</v>
      </c>
    </row>
    <row r="14" spans="3:26">
      <c r="C14" s="329" t="s">
        <v>647</v>
      </c>
      <c r="D14" s="329" t="s">
        <v>291</v>
      </c>
      <c r="E14" s="329">
        <f t="array" ref="E14:V14">TRANSPOSE(FP025_1!D23:D40)</f>
        <v>947.00486300424905</v>
      </c>
      <c r="F14" s="329">
        <v>35.71</v>
      </c>
      <c r="G14" s="329">
        <v>58.835178340320759</v>
      </c>
      <c r="H14" s="329">
        <v>35.785402504406584</v>
      </c>
      <c r="I14" s="329">
        <v>0</v>
      </c>
      <c r="J14" s="329">
        <v>75.341586252142179</v>
      </c>
      <c r="K14" s="329">
        <v>278.9115298763848</v>
      </c>
      <c r="L14" s="329">
        <v>166.27185285105068</v>
      </c>
      <c r="M14" s="329">
        <v>286.09415998183306</v>
      </c>
      <c r="N14" s="329">
        <v>593.98173058363091</v>
      </c>
      <c r="O14" s="329">
        <v>196.04526213958181</v>
      </c>
      <c r="P14" s="329">
        <v>358.0348534153382</v>
      </c>
      <c r="Q14" s="329">
        <v>356.17763667817013</v>
      </c>
      <c r="R14" s="329">
        <v>239.66619982032464</v>
      </c>
      <c r="S14" s="329">
        <v>0</v>
      </c>
      <c r="T14" s="329">
        <v>0</v>
      </c>
      <c r="U14" s="329">
        <v>0</v>
      </c>
      <c r="V14" s="329">
        <v>0</v>
      </c>
      <c r="W14" s="329">
        <f t="shared" si="0"/>
        <v>3627.8602554474323</v>
      </c>
    </row>
    <row r="15" spans="3:26">
      <c r="C15" s="329" t="s">
        <v>648</v>
      </c>
      <c r="D15" s="329" t="s">
        <v>192</v>
      </c>
      <c r="E15" s="329">
        <f t="array" ref="E15:V15">TRANSPOSE(FP026_1!D23:D40)</f>
        <v>32816.83</v>
      </c>
      <c r="F15" s="329">
        <v>5807.05</v>
      </c>
      <c r="G15" s="329">
        <v>4511.4799999999996</v>
      </c>
      <c r="H15" s="329">
        <v>18261.060000000001</v>
      </c>
      <c r="I15" s="329">
        <v>0</v>
      </c>
      <c r="J15" s="329">
        <v>4476.6099999999997</v>
      </c>
      <c r="K15" s="329">
        <v>10223.75</v>
      </c>
      <c r="L15" s="329">
        <v>7507.01</v>
      </c>
      <c r="M15" s="329">
        <v>53810.13</v>
      </c>
      <c r="N15" s="329">
        <v>29318.3</v>
      </c>
      <c r="O15" s="329">
        <v>3289.38</v>
      </c>
      <c r="P15" s="329">
        <v>16336.82</v>
      </c>
      <c r="Q15" s="329">
        <v>94066.59</v>
      </c>
      <c r="R15" s="329">
        <v>6611.37</v>
      </c>
      <c r="S15" s="329">
        <v>0</v>
      </c>
      <c r="T15" s="329">
        <v>0</v>
      </c>
      <c r="U15" s="329">
        <v>1872.07</v>
      </c>
      <c r="V15" s="329">
        <v>0</v>
      </c>
      <c r="W15" s="329">
        <f t="shared" si="0"/>
        <v>288908.45</v>
      </c>
    </row>
    <row r="16" spans="3:26">
      <c r="C16" s="329" t="s">
        <v>649</v>
      </c>
      <c r="D16" s="329" t="s">
        <v>53</v>
      </c>
      <c r="E16" s="329">
        <f t="array" ref="E16:V16">TRANSPOSE(FP027_1!D23:D40)</f>
        <v>0</v>
      </c>
      <c r="F16" s="329">
        <v>0</v>
      </c>
      <c r="G16" s="329">
        <v>0</v>
      </c>
      <c r="H16" s="329">
        <v>0</v>
      </c>
      <c r="I16" s="329">
        <v>900597.81246950803</v>
      </c>
      <c r="J16" s="329">
        <v>0</v>
      </c>
      <c r="K16" s="329">
        <v>0</v>
      </c>
      <c r="L16" s="329">
        <v>0</v>
      </c>
      <c r="M16" s="329">
        <v>0</v>
      </c>
      <c r="N16" s="329">
        <v>0</v>
      </c>
      <c r="O16" s="329">
        <v>0</v>
      </c>
      <c r="P16" s="329">
        <v>0</v>
      </c>
      <c r="Q16" s="329">
        <v>0</v>
      </c>
      <c r="R16" s="329">
        <v>0</v>
      </c>
      <c r="S16" s="329">
        <v>0</v>
      </c>
      <c r="T16" s="329">
        <v>0</v>
      </c>
      <c r="U16" s="329">
        <v>0</v>
      </c>
      <c r="V16" s="329">
        <v>0</v>
      </c>
      <c r="W16" s="329">
        <f t="shared" si="0"/>
        <v>900597.81246950803</v>
      </c>
    </row>
    <row r="17" spans="3:23">
      <c r="C17" s="329" t="s">
        <v>1198</v>
      </c>
      <c r="D17" s="329" t="s">
        <v>1106</v>
      </c>
      <c r="E17" s="329">
        <f t="array" ref="E17:V17">TRANSPOSE(FP034_1!D23:D40)</f>
        <v>2552.42</v>
      </c>
      <c r="F17" s="329">
        <v>1566.36</v>
      </c>
      <c r="G17" s="329">
        <v>1866.61</v>
      </c>
      <c r="H17" s="329">
        <v>1381.24</v>
      </c>
      <c r="I17" s="329">
        <v>1378.46</v>
      </c>
      <c r="J17" s="329">
        <v>853.57</v>
      </c>
      <c r="K17" s="329">
        <v>3575.73</v>
      </c>
      <c r="L17" s="329">
        <v>1277.3399999999999</v>
      </c>
      <c r="M17" s="329">
        <v>9522.18</v>
      </c>
      <c r="N17" s="329">
        <v>4631.82</v>
      </c>
      <c r="O17" s="329">
        <v>355.68</v>
      </c>
      <c r="P17" s="329">
        <v>3401.41</v>
      </c>
      <c r="Q17" s="329">
        <v>12255</v>
      </c>
      <c r="R17" s="329">
        <v>750.49</v>
      </c>
      <c r="S17" s="329">
        <v>0</v>
      </c>
      <c r="T17" s="329">
        <v>0</v>
      </c>
      <c r="U17" s="329">
        <v>692.42</v>
      </c>
      <c r="V17" s="329">
        <v>0</v>
      </c>
      <c r="W17" s="329">
        <f t="shared" si="0"/>
        <v>46060.729999999996</v>
      </c>
    </row>
    <row r="18" spans="3:23">
      <c r="C18" s="329" t="s">
        <v>1212</v>
      </c>
      <c r="D18" s="329" t="s">
        <v>1213</v>
      </c>
      <c r="E18" s="329">
        <f t="array" ref="E18:V18">TRANSPOSE('FP035'!D23:D40)</f>
        <v>18000</v>
      </c>
      <c r="F18" s="329">
        <v>5100</v>
      </c>
      <c r="G18" s="329">
        <v>4500</v>
      </c>
      <c r="H18" s="329">
        <v>3300</v>
      </c>
      <c r="I18" s="329">
        <v>3800</v>
      </c>
      <c r="J18" s="329">
        <v>1900</v>
      </c>
      <c r="K18" s="329">
        <v>10900</v>
      </c>
      <c r="L18" s="329">
        <v>6100</v>
      </c>
      <c r="M18" s="329">
        <v>32299.999999999996</v>
      </c>
      <c r="N18" s="329">
        <v>15300</v>
      </c>
      <c r="O18" s="329">
        <v>2700</v>
      </c>
      <c r="P18" s="329">
        <v>11700</v>
      </c>
      <c r="Q18" s="329">
        <v>66700</v>
      </c>
      <c r="R18" s="329">
        <v>3700</v>
      </c>
      <c r="S18" s="329">
        <v>0</v>
      </c>
      <c r="T18" s="329">
        <v>0</v>
      </c>
      <c r="U18" s="329">
        <v>1200</v>
      </c>
      <c r="V18" s="329">
        <v>0</v>
      </c>
      <c r="W18" s="329">
        <f t="shared" si="0"/>
        <v>187200</v>
      </c>
    </row>
    <row r="19" spans="3:23">
      <c r="C19" s="329" t="s">
        <v>650</v>
      </c>
      <c r="D19" s="329" t="s">
        <v>292</v>
      </c>
      <c r="E19" s="329">
        <f t="array" ref="E19:V19">TRANSPOSE('941M_2'!D23:D40)</f>
        <v>-814100.62953859032</v>
      </c>
      <c r="F19" s="329">
        <v>-85963.462592154174</v>
      </c>
      <c r="G19" s="329">
        <v>-76099.043416389322</v>
      </c>
      <c r="H19" s="329">
        <v>-56521.631910432247</v>
      </c>
      <c r="I19" s="329">
        <v>-277333.12010566611</v>
      </c>
      <c r="J19" s="329">
        <v>-133799.3853203324</v>
      </c>
      <c r="K19" s="329">
        <v>-15617.571699782398</v>
      </c>
      <c r="L19" s="329">
        <v>-11549.118572377529</v>
      </c>
      <c r="M19" s="329">
        <v>-2147195.3069139752</v>
      </c>
      <c r="N19" s="329">
        <v>-215167.58339465759</v>
      </c>
      <c r="O19" s="329">
        <v>-7928.9052523220025</v>
      </c>
      <c r="P19" s="329">
        <v>-227902.49543743904</v>
      </c>
      <c r="Q19" s="329">
        <v>-1012378.8911317169</v>
      </c>
      <c r="R19" s="329">
        <v>-18338.103622888109</v>
      </c>
      <c r="S19" s="329">
        <v>0</v>
      </c>
      <c r="T19" s="329">
        <v>0</v>
      </c>
      <c r="U19" s="329">
        <v>-69640.485579646527</v>
      </c>
      <c r="V19" s="329">
        <v>0</v>
      </c>
      <c r="W19" s="329">
        <f t="shared" si="0"/>
        <v>-5169535.7344883699</v>
      </c>
    </row>
    <row r="20" spans="3:23">
      <c r="C20" s="329" t="s">
        <v>651</v>
      </c>
      <c r="D20" s="329" t="s">
        <v>509</v>
      </c>
      <c r="E20" s="329">
        <f t="array" ref="E20:V20">TRANSPOSE('321M_2'!D23:D40)</f>
        <v>0</v>
      </c>
      <c r="F20" s="329">
        <v>0</v>
      </c>
      <c r="G20" s="329">
        <v>0</v>
      </c>
      <c r="H20" s="329">
        <v>0</v>
      </c>
      <c r="I20" s="329">
        <v>0</v>
      </c>
      <c r="J20" s="329">
        <v>0</v>
      </c>
      <c r="K20" s="329">
        <v>0</v>
      </c>
      <c r="L20" s="329">
        <v>0</v>
      </c>
      <c r="M20" s="329">
        <v>0</v>
      </c>
      <c r="N20" s="329">
        <v>0</v>
      </c>
      <c r="O20" s="329">
        <v>0</v>
      </c>
      <c r="P20" s="329">
        <v>0</v>
      </c>
      <c r="Q20" s="329">
        <v>0</v>
      </c>
      <c r="R20" s="329">
        <v>0</v>
      </c>
      <c r="S20" s="329">
        <v>0</v>
      </c>
      <c r="T20" s="329">
        <v>0</v>
      </c>
      <c r="U20" s="329">
        <v>0</v>
      </c>
      <c r="V20" s="329">
        <v>4740.3111388904545</v>
      </c>
      <c r="W20" s="329">
        <f t="shared" si="0"/>
        <v>4740.3111388904545</v>
      </c>
    </row>
    <row r="21" spans="3:23">
      <c r="C21" s="329" t="s">
        <v>652</v>
      </c>
      <c r="D21" s="329" t="s">
        <v>293</v>
      </c>
      <c r="E21" s="329">
        <f t="array" ref="E21:V21">TRANSPOSE('321N_2'!D23:D40)</f>
        <v>0</v>
      </c>
      <c r="F21" s="329">
        <v>0</v>
      </c>
      <c r="G21" s="329">
        <v>0</v>
      </c>
      <c r="H21" s="329">
        <v>0</v>
      </c>
      <c r="I21" s="329">
        <v>0</v>
      </c>
      <c r="J21" s="329">
        <v>0</v>
      </c>
      <c r="K21" s="329">
        <v>0</v>
      </c>
      <c r="L21" s="329">
        <v>0</v>
      </c>
      <c r="M21" s="329">
        <v>0</v>
      </c>
      <c r="N21" s="329">
        <v>0</v>
      </c>
      <c r="O21" s="329">
        <v>0</v>
      </c>
      <c r="P21" s="329">
        <v>0</v>
      </c>
      <c r="Q21" s="329">
        <v>0</v>
      </c>
      <c r="R21" s="329">
        <v>0</v>
      </c>
      <c r="S21" s="329">
        <v>0</v>
      </c>
      <c r="T21" s="329">
        <v>0</v>
      </c>
      <c r="U21" s="329">
        <v>0</v>
      </c>
      <c r="V21" s="329">
        <v>462.34682000000004</v>
      </c>
      <c r="W21" s="329">
        <f t="shared" si="0"/>
        <v>462.34682000000004</v>
      </c>
    </row>
    <row r="22" spans="3:23">
      <c r="C22" s="329" t="s">
        <v>653</v>
      </c>
      <c r="D22" s="329" t="s">
        <v>77</v>
      </c>
      <c r="E22" s="329">
        <f t="array" ref="E22:V22">TRANSPOSE('322A_2'!D23:D40)</f>
        <v>0</v>
      </c>
      <c r="F22" s="329">
        <v>0</v>
      </c>
      <c r="G22" s="329">
        <v>0</v>
      </c>
      <c r="H22" s="329">
        <v>0</v>
      </c>
      <c r="I22" s="329">
        <v>0</v>
      </c>
      <c r="J22" s="329">
        <v>0</v>
      </c>
      <c r="K22" s="329">
        <v>0</v>
      </c>
      <c r="L22" s="329">
        <v>0</v>
      </c>
      <c r="M22" s="329">
        <v>0</v>
      </c>
      <c r="N22" s="329">
        <v>0</v>
      </c>
      <c r="O22" s="329">
        <v>0</v>
      </c>
      <c r="P22" s="329">
        <v>0</v>
      </c>
      <c r="Q22" s="329">
        <v>0</v>
      </c>
      <c r="R22" s="329">
        <v>0</v>
      </c>
      <c r="S22" s="329">
        <v>0</v>
      </c>
      <c r="T22" s="329">
        <v>0</v>
      </c>
      <c r="U22" s="329">
        <v>0</v>
      </c>
      <c r="V22" s="329">
        <v>59215.714780000002</v>
      </c>
      <c r="W22" s="329">
        <f t="shared" si="0"/>
        <v>59215.714780000002</v>
      </c>
    </row>
    <row r="23" spans="3:23">
      <c r="C23" s="329" t="s">
        <v>654</v>
      </c>
      <c r="D23" s="329" t="s">
        <v>36</v>
      </c>
      <c r="E23" s="329">
        <f t="array" ref="E23:V23">TRANSPOSE('322B_2'!D23:D40)</f>
        <v>0</v>
      </c>
      <c r="F23" s="329">
        <v>0</v>
      </c>
      <c r="G23" s="329">
        <v>0</v>
      </c>
      <c r="H23" s="329">
        <v>0</v>
      </c>
      <c r="I23" s="329">
        <v>0</v>
      </c>
      <c r="J23" s="329">
        <v>0</v>
      </c>
      <c r="K23" s="329">
        <v>0</v>
      </c>
      <c r="L23" s="329">
        <v>0</v>
      </c>
      <c r="M23" s="329">
        <v>0</v>
      </c>
      <c r="N23" s="329">
        <v>0</v>
      </c>
      <c r="O23" s="329">
        <v>0</v>
      </c>
      <c r="P23" s="329">
        <v>0</v>
      </c>
      <c r="Q23" s="329">
        <v>0</v>
      </c>
      <c r="R23" s="329">
        <v>0</v>
      </c>
      <c r="S23" s="329">
        <v>0</v>
      </c>
      <c r="T23" s="329">
        <v>0</v>
      </c>
      <c r="U23" s="329">
        <v>0</v>
      </c>
      <c r="V23" s="329">
        <v>64927.041660000003</v>
      </c>
      <c r="W23" s="329">
        <f t="shared" si="0"/>
        <v>64927.041660000003</v>
      </c>
    </row>
    <row r="24" spans="3:23">
      <c r="C24" s="329" t="s">
        <v>655</v>
      </c>
      <c r="D24" s="329" t="s">
        <v>294</v>
      </c>
      <c r="E24" s="329">
        <f t="array" ref="E24:V24">TRANSPOSE('322C_2'!D23:D40)</f>
        <v>0</v>
      </c>
      <c r="F24" s="329">
        <v>0</v>
      </c>
      <c r="G24" s="329">
        <v>0</v>
      </c>
      <c r="H24" s="329">
        <v>0</v>
      </c>
      <c r="I24" s="329">
        <v>0</v>
      </c>
      <c r="J24" s="329">
        <v>0</v>
      </c>
      <c r="K24" s="329">
        <v>0</v>
      </c>
      <c r="L24" s="329">
        <v>0</v>
      </c>
      <c r="M24" s="329">
        <v>0</v>
      </c>
      <c r="N24" s="329">
        <v>0</v>
      </c>
      <c r="O24" s="329">
        <v>0</v>
      </c>
      <c r="P24" s="329">
        <v>0</v>
      </c>
      <c r="Q24" s="329">
        <v>0</v>
      </c>
      <c r="R24" s="329">
        <v>0</v>
      </c>
      <c r="S24" s="329">
        <v>0</v>
      </c>
      <c r="T24" s="329">
        <v>0</v>
      </c>
      <c r="U24" s="329">
        <v>0</v>
      </c>
      <c r="V24" s="329">
        <v>8217</v>
      </c>
      <c r="W24" s="329">
        <f t="shared" si="0"/>
        <v>8217</v>
      </c>
    </row>
    <row r="25" spans="3:23">
      <c r="C25" s="329" t="s">
        <v>656</v>
      </c>
      <c r="D25" s="329" t="s">
        <v>65</v>
      </c>
      <c r="E25" s="329">
        <f t="array" ref="E25:V25">TRANSPOSE('322E_2'!D23:D40)</f>
        <v>0</v>
      </c>
      <c r="F25" s="329">
        <v>0</v>
      </c>
      <c r="G25" s="329">
        <v>0</v>
      </c>
      <c r="H25" s="329">
        <v>0</v>
      </c>
      <c r="I25" s="329">
        <v>0</v>
      </c>
      <c r="J25" s="329">
        <v>0</v>
      </c>
      <c r="K25" s="329">
        <v>0</v>
      </c>
      <c r="L25" s="329">
        <v>0</v>
      </c>
      <c r="M25" s="329">
        <v>0</v>
      </c>
      <c r="N25" s="329">
        <v>0</v>
      </c>
      <c r="O25" s="329">
        <v>0</v>
      </c>
      <c r="P25" s="329">
        <v>0</v>
      </c>
      <c r="Q25" s="329">
        <v>0</v>
      </c>
      <c r="R25" s="329">
        <v>0</v>
      </c>
      <c r="S25" s="329">
        <v>0</v>
      </c>
      <c r="T25" s="329">
        <v>0</v>
      </c>
      <c r="U25" s="329">
        <v>0</v>
      </c>
      <c r="V25" s="329">
        <v>5284.3436400000001</v>
      </c>
      <c r="W25" s="329">
        <f t="shared" si="0"/>
        <v>5284.3436400000001</v>
      </c>
    </row>
    <row r="26" spans="3:23">
      <c r="C26" s="329" t="s">
        <v>657</v>
      </c>
      <c r="D26" s="329" t="s">
        <v>295</v>
      </c>
      <c r="E26" s="329">
        <f t="array" ref="E26:V26">TRANSPOSE('322G_2'!D23:D40)</f>
        <v>0</v>
      </c>
      <c r="F26" s="329">
        <v>0</v>
      </c>
      <c r="G26" s="329">
        <v>0</v>
      </c>
      <c r="H26" s="329">
        <v>0</v>
      </c>
      <c r="I26" s="329">
        <v>0</v>
      </c>
      <c r="J26" s="329">
        <v>0</v>
      </c>
      <c r="K26" s="329">
        <v>0</v>
      </c>
      <c r="L26" s="329">
        <v>0</v>
      </c>
      <c r="M26" s="329">
        <v>0</v>
      </c>
      <c r="N26" s="329">
        <v>0</v>
      </c>
      <c r="O26" s="329">
        <v>0</v>
      </c>
      <c r="P26" s="329">
        <v>0</v>
      </c>
      <c r="Q26" s="329">
        <v>0</v>
      </c>
      <c r="R26" s="329">
        <v>0</v>
      </c>
      <c r="S26" s="329">
        <v>0</v>
      </c>
      <c r="T26" s="329">
        <v>0</v>
      </c>
      <c r="U26" s="329">
        <v>0</v>
      </c>
      <c r="V26" s="329">
        <v>3434.0584800000006</v>
      </c>
      <c r="W26" s="329">
        <f t="shared" si="0"/>
        <v>3434.0584800000006</v>
      </c>
    </row>
    <row r="27" spans="3:23">
      <c r="C27" s="329" t="s">
        <v>659</v>
      </c>
      <c r="D27" s="329" t="s">
        <v>511</v>
      </c>
      <c r="E27" s="329">
        <f t="array" ref="E27:V27">TRANSPOSE('322L_2'!D23:D40)</f>
        <v>0</v>
      </c>
      <c r="F27" s="329">
        <v>0</v>
      </c>
      <c r="G27" s="329">
        <v>0</v>
      </c>
      <c r="H27" s="329">
        <v>0</v>
      </c>
      <c r="I27" s="329">
        <v>0</v>
      </c>
      <c r="J27" s="329">
        <v>0</v>
      </c>
      <c r="K27" s="329">
        <v>0</v>
      </c>
      <c r="L27" s="329">
        <v>0</v>
      </c>
      <c r="M27" s="329">
        <v>0</v>
      </c>
      <c r="N27" s="329">
        <v>0</v>
      </c>
      <c r="O27" s="329">
        <v>0</v>
      </c>
      <c r="P27" s="329">
        <v>0</v>
      </c>
      <c r="Q27" s="329">
        <v>0</v>
      </c>
      <c r="R27" s="329">
        <v>0</v>
      </c>
      <c r="S27" s="329">
        <v>0</v>
      </c>
      <c r="T27" s="329">
        <v>0</v>
      </c>
      <c r="U27" s="329">
        <v>0</v>
      </c>
      <c r="V27" s="329">
        <v>15342.695469999999</v>
      </c>
      <c r="W27" s="329">
        <f t="shared" si="0"/>
        <v>15342.695469999999</v>
      </c>
    </row>
    <row r="28" spans="3:23">
      <c r="C28" s="329" t="s">
        <v>660</v>
      </c>
      <c r="D28" s="329" t="s">
        <v>41</v>
      </c>
      <c r="E28" s="329">
        <f t="array" ref="E28:V28">TRANSPOSE('324M_2'!D23:D40)</f>
        <v>0</v>
      </c>
      <c r="F28" s="329">
        <v>0</v>
      </c>
      <c r="G28" s="329">
        <v>0</v>
      </c>
      <c r="H28" s="329">
        <v>0</v>
      </c>
      <c r="I28" s="329">
        <v>0</v>
      </c>
      <c r="J28" s="329">
        <v>0</v>
      </c>
      <c r="K28" s="329">
        <v>0</v>
      </c>
      <c r="L28" s="329">
        <v>0</v>
      </c>
      <c r="M28" s="329">
        <v>0</v>
      </c>
      <c r="N28" s="329">
        <v>0</v>
      </c>
      <c r="O28" s="329">
        <v>0</v>
      </c>
      <c r="P28" s="329">
        <v>0</v>
      </c>
      <c r="Q28" s="329">
        <v>0</v>
      </c>
      <c r="R28" s="329">
        <v>0</v>
      </c>
      <c r="S28" s="329">
        <v>0</v>
      </c>
      <c r="T28" s="329">
        <v>0</v>
      </c>
      <c r="U28" s="329">
        <v>0</v>
      </c>
      <c r="V28" s="329">
        <v>2497.7586999999999</v>
      </c>
      <c r="W28" s="329">
        <f t="shared" si="0"/>
        <v>2497.7586999999999</v>
      </c>
    </row>
    <row r="29" spans="3:23">
      <c r="C29" s="329" t="s">
        <v>661</v>
      </c>
      <c r="D29" s="329" t="s">
        <v>727</v>
      </c>
      <c r="E29" s="329">
        <f t="array" ref="E29:V29">TRANSPOSE(SS21_1!D23:D40)</f>
        <v>0</v>
      </c>
      <c r="F29" s="329">
        <v>0</v>
      </c>
      <c r="G29" s="329">
        <v>0</v>
      </c>
      <c r="H29" s="329">
        <v>0</v>
      </c>
      <c r="I29" s="329">
        <v>0</v>
      </c>
      <c r="J29" s="329">
        <v>0</v>
      </c>
      <c r="K29" s="329">
        <v>0</v>
      </c>
      <c r="L29" s="329">
        <v>0</v>
      </c>
      <c r="M29" s="329">
        <v>0</v>
      </c>
      <c r="N29" s="329">
        <v>0</v>
      </c>
      <c r="O29" s="329">
        <v>0</v>
      </c>
      <c r="P29" s="329">
        <v>0</v>
      </c>
      <c r="Q29" s="329">
        <v>0</v>
      </c>
      <c r="R29" s="329">
        <v>0</v>
      </c>
      <c r="S29" s="329">
        <v>0</v>
      </c>
      <c r="T29" s="329">
        <v>0</v>
      </c>
      <c r="U29" s="329">
        <v>0</v>
      </c>
      <c r="V29" s="329">
        <v>58130.16977</v>
      </c>
      <c r="W29" s="329">
        <f t="shared" si="0"/>
        <v>58130.16977</v>
      </c>
    </row>
    <row r="30" spans="3:23">
      <c r="C30" s="329" t="s">
        <v>662</v>
      </c>
      <c r="D30" s="329" t="s">
        <v>7</v>
      </c>
      <c r="E30" s="329">
        <f t="array" ref="E30:V30">TRANSPOSE(SS22_1!D23:D40)</f>
        <v>0</v>
      </c>
      <c r="F30" s="329">
        <v>0</v>
      </c>
      <c r="G30" s="329">
        <v>0</v>
      </c>
      <c r="H30" s="329">
        <v>0</v>
      </c>
      <c r="I30" s="329">
        <v>0</v>
      </c>
      <c r="J30" s="329">
        <v>0</v>
      </c>
      <c r="K30" s="329">
        <v>0</v>
      </c>
      <c r="L30" s="329">
        <v>0</v>
      </c>
      <c r="M30" s="329">
        <v>0</v>
      </c>
      <c r="N30" s="329">
        <v>0</v>
      </c>
      <c r="O30" s="329">
        <v>0</v>
      </c>
      <c r="P30" s="329">
        <v>0</v>
      </c>
      <c r="Q30" s="329">
        <v>0</v>
      </c>
      <c r="R30" s="329">
        <v>0</v>
      </c>
      <c r="S30" s="329">
        <v>0</v>
      </c>
      <c r="T30" s="329">
        <v>0</v>
      </c>
      <c r="U30" s="329">
        <v>0</v>
      </c>
      <c r="V30" s="329">
        <v>140449.9303897715</v>
      </c>
      <c r="W30" s="329">
        <f t="shared" si="0"/>
        <v>140449.9303897715</v>
      </c>
    </row>
    <row r="31" spans="3:23">
      <c r="C31" s="329" t="s">
        <v>663</v>
      </c>
      <c r="D31" s="329" t="s">
        <v>8</v>
      </c>
      <c r="E31" s="329">
        <f t="array" ref="E31:V31">TRANSPOSE(SS25_1!D23:D40)</f>
        <v>0</v>
      </c>
      <c r="F31" s="329">
        <v>0</v>
      </c>
      <c r="G31" s="329">
        <v>0</v>
      </c>
      <c r="H31" s="329">
        <v>0</v>
      </c>
      <c r="I31" s="329">
        <v>0</v>
      </c>
      <c r="J31" s="329">
        <v>0</v>
      </c>
      <c r="K31" s="329">
        <v>0</v>
      </c>
      <c r="L31" s="329">
        <v>0</v>
      </c>
      <c r="M31" s="329">
        <v>0</v>
      </c>
      <c r="N31" s="329">
        <v>0</v>
      </c>
      <c r="O31" s="329">
        <v>0</v>
      </c>
      <c r="P31" s="329">
        <v>0</v>
      </c>
      <c r="Q31" s="329">
        <v>0</v>
      </c>
      <c r="R31" s="329">
        <v>0</v>
      </c>
      <c r="S31" s="329">
        <v>0</v>
      </c>
      <c r="T31" s="329">
        <v>0</v>
      </c>
      <c r="U31" s="329">
        <v>0</v>
      </c>
      <c r="V31" s="329">
        <v>13996.123929379688</v>
      </c>
      <c r="W31" s="329">
        <f t="shared" si="0"/>
        <v>13996.123929379688</v>
      </c>
    </row>
    <row r="32" spans="3:23">
      <c r="C32" s="329" t="s">
        <v>664</v>
      </c>
      <c r="D32" s="329" t="s">
        <v>718</v>
      </c>
      <c r="E32" s="329">
        <f t="array" ref="E32:V32">TRANSPOSE(SS26_1!D23:D40)</f>
        <v>0</v>
      </c>
      <c r="F32" s="329">
        <v>0</v>
      </c>
      <c r="G32" s="329">
        <v>0</v>
      </c>
      <c r="H32" s="329">
        <v>0</v>
      </c>
      <c r="I32" s="329">
        <v>0</v>
      </c>
      <c r="J32" s="329">
        <v>0</v>
      </c>
      <c r="K32" s="329">
        <v>0</v>
      </c>
      <c r="L32" s="329">
        <v>0</v>
      </c>
      <c r="M32" s="329">
        <v>0</v>
      </c>
      <c r="N32" s="329">
        <v>0</v>
      </c>
      <c r="O32" s="329">
        <v>0</v>
      </c>
      <c r="P32" s="329">
        <v>0</v>
      </c>
      <c r="Q32" s="329">
        <v>0</v>
      </c>
      <c r="R32" s="329">
        <v>0</v>
      </c>
      <c r="S32" s="329">
        <v>0</v>
      </c>
      <c r="T32" s="329">
        <v>0</v>
      </c>
      <c r="U32" s="329">
        <v>0</v>
      </c>
      <c r="V32" s="329">
        <v>1917.6963699999999</v>
      </c>
      <c r="W32" s="329">
        <f t="shared" si="0"/>
        <v>1917.6963699999999</v>
      </c>
    </row>
    <row r="33" spans="3:23">
      <c r="C33" s="329" t="s">
        <v>665</v>
      </c>
      <c r="D33" s="329" t="s">
        <v>296</v>
      </c>
      <c r="E33" s="329">
        <f t="array" ref="E33:V33">TRANSPOSE(SS31_2!D23:D40)</f>
        <v>0</v>
      </c>
      <c r="F33" s="329">
        <v>0</v>
      </c>
      <c r="G33" s="329">
        <v>0</v>
      </c>
      <c r="H33" s="329">
        <v>0</v>
      </c>
      <c r="I33" s="329">
        <v>0</v>
      </c>
      <c r="J33" s="329">
        <v>0</v>
      </c>
      <c r="K33" s="329">
        <v>0</v>
      </c>
      <c r="L33" s="329">
        <v>0</v>
      </c>
      <c r="M33" s="329">
        <v>0</v>
      </c>
      <c r="N33" s="329">
        <v>0</v>
      </c>
      <c r="O33" s="329">
        <v>0</v>
      </c>
      <c r="P33" s="329">
        <v>0</v>
      </c>
      <c r="Q33" s="329">
        <v>0</v>
      </c>
      <c r="R33" s="329">
        <v>0</v>
      </c>
      <c r="S33" s="329">
        <v>0</v>
      </c>
      <c r="T33" s="329">
        <v>0</v>
      </c>
      <c r="U33" s="329">
        <v>0</v>
      </c>
      <c r="V33" s="329">
        <v>24575.836473526666</v>
      </c>
      <c r="W33" s="329">
        <f t="shared" si="0"/>
        <v>24575.836473526666</v>
      </c>
    </row>
    <row r="34" spans="3:23">
      <c r="C34" s="329" t="s">
        <v>666</v>
      </c>
      <c r="D34" s="329" t="s">
        <v>297</v>
      </c>
      <c r="E34" s="329">
        <f t="array" ref="E34:V34">TRANSPOSE(SS35_2!D23:D40)</f>
        <v>0</v>
      </c>
      <c r="F34" s="329">
        <v>0</v>
      </c>
      <c r="G34" s="329">
        <v>0</v>
      </c>
      <c r="H34" s="329">
        <v>0</v>
      </c>
      <c r="I34" s="329">
        <v>0</v>
      </c>
      <c r="J34" s="329">
        <v>0</v>
      </c>
      <c r="K34" s="329">
        <v>0</v>
      </c>
      <c r="L34" s="329">
        <v>0</v>
      </c>
      <c r="M34" s="329">
        <v>0</v>
      </c>
      <c r="N34" s="329">
        <v>0</v>
      </c>
      <c r="O34" s="329">
        <v>0</v>
      </c>
      <c r="P34" s="329">
        <v>0</v>
      </c>
      <c r="Q34" s="329">
        <v>0</v>
      </c>
      <c r="R34" s="329">
        <v>0</v>
      </c>
      <c r="S34" s="329">
        <v>0</v>
      </c>
      <c r="T34" s="329">
        <v>0</v>
      </c>
      <c r="U34" s="329">
        <v>0</v>
      </c>
      <c r="V34" s="329">
        <v>1956.23704</v>
      </c>
      <c r="W34" s="329">
        <f t="shared" si="0"/>
        <v>1956.23704</v>
      </c>
    </row>
    <row r="35" spans="3:23">
      <c r="C35" s="329" t="s">
        <v>85</v>
      </c>
      <c r="D35" s="329" t="s">
        <v>9</v>
      </c>
      <c r="E35" s="329">
        <f t="array" ref="E35:V35">TRANSPOSE('FP053'!D23:D40)</f>
        <v>0</v>
      </c>
      <c r="F35" s="329">
        <v>0</v>
      </c>
      <c r="G35" s="329">
        <v>0</v>
      </c>
      <c r="H35" s="329">
        <v>0</v>
      </c>
      <c r="I35" s="329">
        <v>0</v>
      </c>
      <c r="J35" s="329">
        <v>0</v>
      </c>
      <c r="K35" s="329">
        <v>0</v>
      </c>
      <c r="L35" s="329">
        <v>0</v>
      </c>
      <c r="M35" s="329">
        <v>0</v>
      </c>
      <c r="N35" s="329">
        <v>0</v>
      </c>
      <c r="O35" s="329">
        <v>0</v>
      </c>
      <c r="P35" s="329">
        <v>0</v>
      </c>
      <c r="Q35" s="329">
        <v>0</v>
      </c>
      <c r="R35" s="329">
        <v>0</v>
      </c>
      <c r="S35" s="329">
        <v>0</v>
      </c>
      <c r="T35" s="329">
        <v>0</v>
      </c>
      <c r="U35" s="329">
        <v>0</v>
      </c>
      <c r="V35" s="329">
        <v>139501</v>
      </c>
      <c r="W35" s="329">
        <f t="shared" si="0"/>
        <v>139501</v>
      </c>
    </row>
    <row r="36" spans="3:23">
      <c r="C36" s="329" t="s">
        <v>667</v>
      </c>
      <c r="D36" s="329" t="s">
        <v>1121</v>
      </c>
      <c r="E36" s="329">
        <f t="array" ref="E36:V36">TRANSPOSE('942N_3'!D23:D40)</f>
        <v>0</v>
      </c>
      <c r="F36" s="329">
        <v>0</v>
      </c>
      <c r="G36" s="329">
        <v>0</v>
      </c>
      <c r="H36" s="329">
        <v>0</v>
      </c>
      <c r="I36" s="329">
        <v>0</v>
      </c>
      <c r="J36" s="329">
        <v>0</v>
      </c>
      <c r="K36" s="329">
        <v>0</v>
      </c>
      <c r="L36" s="329">
        <v>0</v>
      </c>
      <c r="M36" s="329">
        <v>0</v>
      </c>
      <c r="N36" s="329">
        <v>0</v>
      </c>
      <c r="O36" s="329">
        <v>0</v>
      </c>
      <c r="P36" s="329">
        <v>0</v>
      </c>
      <c r="Q36" s="329">
        <v>0</v>
      </c>
      <c r="R36" s="329">
        <v>0</v>
      </c>
      <c r="S36" s="329">
        <v>0</v>
      </c>
      <c r="T36" s="329">
        <v>0</v>
      </c>
      <c r="U36" s="329">
        <v>0</v>
      </c>
      <c r="V36" s="329">
        <v>71969.113970000006</v>
      </c>
      <c r="W36" s="329">
        <f t="shared" si="0"/>
        <v>71969.113970000006</v>
      </c>
    </row>
    <row r="37" spans="3:23">
      <c r="C37" s="329" t="s">
        <v>668</v>
      </c>
      <c r="D37" s="329" t="s">
        <v>522</v>
      </c>
      <c r="E37" s="329">
        <f t="array" ref="E37:V37">TRANSPOSE(FP040_1!D23:D40)</f>
        <v>0</v>
      </c>
      <c r="F37" s="329">
        <v>0</v>
      </c>
      <c r="G37" s="329">
        <v>0</v>
      </c>
      <c r="H37" s="329">
        <v>0</v>
      </c>
      <c r="I37" s="329">
        <v>0</v>
      </c>
      <c r="J37" s="329">
        <v>0</v>
      </c>
      <c r="K37" s="329">
        <v>0</v>
      </c>
      <c r="L37" s="329">
        <v>0</v>
      </c>
      <c r="M37" s="329">
        <v>0</v>
      </c>
      <c r="N37" s="329">
        <v>0</v>
      </c>
      <c r="O37" s="329">
        <v>0</v>
      </c>
      <c r="P37" s="329">
        <v>0</v>
      </c>
      <c r="Q37" s="329">
        <v>0</v>
      </c>
      <c r="R37" s="329">
        <v>0</v>
      </c>
      <c r="S37" s="329">
        <v>1405959.0288910526</v>
      </c>
      <c r="T37" s="329">
        <v>5258275.3891569432</v>
      </c>
      <c r="U37" s="329">
        <v>0</v>
      </c>
      <c r="V37" s="329">
        <v>0</v>
      </c>
      <c r="W37" s="329">
        <f t="shared" si="0"/>
        <v>6664234.4180479962</v>
      </c>
    </row>
    <row r="38" spans="3:23">
      <c r="C38" s="329" t="s">
        <v>669</v>
      </c>
      <c r="D38" s="329" t="s">
        <v>539</v>
      </c>
      <c r="E38" s="329">
        <f t="array" ref="E38:V38">TRANSPOSE(FP041_1!D23:D40)</f>
        <v>0</v>
      </c>
      <c r="F38" s="329">
        <v>0</v>
      </c>
      <c r="G38" s="329">
        <v>0</v>
      </c>
      <c r="H38" s="329">
        <v>0</v>
      </c>
      <c r="I38" s="329">
        <v>0</v>
      </c>
      <c r="J38" s="329">
        <v>0</v>
      </c>
      <c r="K38" s="329">
        <v>0</v>
      </c>
      <c r="L38" s="329">
        <v>0</v>
      </c>
      <c r="M38" s="329">
        <v>0</v>
      </c>
      <c r="N38" s="329">
        <v>0</v>
      </c>
      <c r="O38" s="329">
        <v>0</v>
      </c>
      <c r="P38" s="329">
        <v>0</v>
      </c>
      <c r="Q38" s="329">
        <v>0</v>
      </c>
      <c r="R38" s="329">
        <v>0</v>
      </c>
      <c r="S38" s="329">
        <v>351806.75992157578</v>
      </c>
      <c r="T38" s="329">
        <v>1223736.9552686848</v>
      </c>
      <c r="U38" s="329">
        <v>0</v>
      </c>
      <c r="V38" s="329">
        <v>0</v>
      </c>
      <c r="W38" s="329">
        <f t="shared" si="0"/>
        <v>1575543.7151902607</v>
      </c>
    </row>
    <row r="39" spans="3:23">
      <c r="C39" s="329" t="s">
        <v>198</v>
      </c>
      <c r="D39" s="329" t="s">
        <v>196</v>
      </c>
      <c r="E39" s="329">
        <f t="array" ref="E39:V39">TRANSPOSE('FP042'!D23:D40)</f>
        <v>0</v>
      </c>
      <c r="F39" s="329">
        <v>0</v>
      </c>
      <c r="G39" s="329">
        <v>0</v>
      </c>
      <c r="H39" s="329">
        <v>0</v>
      </c>
      <c r="I39" s="329">
        <v>0</v>
      </c>
      <c r="J39" s="329">
        <v>0</v>
      </c>
      <c r="K39" s="329">
        <v>0</v>
      </c>
      <c r="L39" s="329">
        <v>0</v>
      </c>
      <c r="M39" s="329">
        <v>0</v>
      </c>
      <c r="N39" s="329">
        <v>0</v>
      </c>
      <c r="O39" s="329">
        <v>0</v>
      </c>
      <c r="P39" s="329">
        <v>0</v>
      </c>
      <c r="Q39" s="329">
        <v>0</v>
      </c>
      <c r="R39" s="329">
        <v>0</v>
      </c>
      <c r="S39" s="329">
        <v>5739</v>
      </c>
      <c r="T39" s="329">
        <v>9593</v>
      </c>
      <c r="U39" s="329">
        <v>0</v>
      </c>
      <c r="V39" s="329">
        <v>0</v>
      </c>
      <c r="W39" s="329">
        <f t="shared" si="0"/>
        <v>15332</v>
      </c>
    </row>
    <row r="40" spans="3:23">
      <c r="C40" s="329" t="s">
        <v>197</v>
      </c>
      <c r="D40" s="329" t="s">
        <v>722</v>
      </c>
      <c r="E40" s="329">
        <f t="array" ref="E40:V40">TRANSPOSE('FP043'!D23:D40)</f>
        <v>0</v>
      </c>
      <c r="F40" s="329">
        <v>0</v>
      </c>
      <c r="G40" s="329">
        <v>0</v>
      </c>
      <c r="H40" s="329">
        <v>0</v>
      </c>
      <c r="I40" s="329">
        <v>0</v>
      </c>
      <c r="J40" s="329">
        <v>0</v>
      </c>
      <c r="K40" s="329">
        <v>0</v>
      </c>
      <c r="L40" s="329">
        <v>0</v>
      </c>
      <c r="M40" s="329">
        <v>0</v>
      </c>
      <c r="N40" s="329">
        <v>0</v>
      </c>
      <c r="O40" s="329">
        <v>0</v>
      </c>
      <c r="P40" s="329">
        <v>0</v>
      </c>
      <c r="Q40" s="329">
        <v>0</v>
      </c>
      <c r="R40" s="329">
        <v>0</v>
      </c>
      <c r="S40" s="329">
        <v>1096283</v>
      </c>
      <c r="T40" s="329">
        <v>4791671</v>
      </c>
      <c r="U40" s="329">
        <v>0</v>
      </c>
      <c r="V40" s="329">
        <v>0</v>
      </c>
      <c r="W40" s="329">
        <f t="shared" si="0"/>
        <v>5887954</v>
      </c>
    </row>
    <row r="41" spans="3:23">
      <c r="C41" s="329" t="s">
        <v>670</v>
      </c>
      <c r="D41" s="329" t="s">
        <v>723</v>
      </c>
      <c r="E41" s="329">
        <f t="array" ref="E41:V41">TRANSPOSE(FP044_1!D23:D40)</f>
        <v>0</v>
      </c>
      <c r="F41" s="329">
        <v>0</v>
      </c>
      <c r="G41" s="329">
        <v>0</v>
      </c>
      <c r="H41" s="329">
        <v>0</v>
      </c>
      <c r="I41" s="329">
        <v>0</v>
      </c>
      <c r="J41" s="329">
        <v>0</v>
      </c>
      <c r="K41" s="329">
        <v>0</v>
      </c>
      <c r="L41" s="329">
        <v>0</v>
      </c>
      <c r="M41" s="329">
        <v>0</v>
      </c>
      <c r="N41" s="329">
        <v>0</v>
      </c>
      <c r="O41" s="329">
        <v>0</v>
      </c>
      <c r="P41" s="329">
        <v>0</v>
      </c>
      <c r="Q41" s="329">
        <v>0</v>
      </c>
      <c r="R41" s="329">
        <v>0</v>
      </c>
      <c r="S41" s="329">
        <v>395935.32999999996</v>
      </c>
      <c r="T41" s="329">
        <v>1353930</v>
      </c>
      <c r="U41" s="329">
        <v>0</v>
      </c>
      <c r="V41" s="329">
        <v>0</v>
      </c>
      <c r="W41" s="329">
        <f t="shared" si="0"/>
        <v>1749865.33</v>
      </c>
    </row>
    <row r="42" spans="3:23">
      <c r="C42" s="329" t="s">
        <v>177</v>
      </c>
      <c r="D42" s="329" t="s">
        <v>176</v>
      </c>
      <c r="E42" s="329">
        <f t="array" ref="E42:V42">TRANSPOSE('FP045'!D23:D40)</f>
        <v>0</v>
      </c>
      <c r="F42" s="329">
        <v>0</v>
      </c>
      <c r="G42" s="329">
        <v>0</v>
      </c>
      <c r="H42" s="329">
        <v>0</v>
      </c>
      <c r="I42" s="329">
        <v>0</v>
      </c>
      <c r="J42" s="329">
        <v>0</v>
      </c>
      <c r="K42" s="329">
        <v>0</v>
      </c>
      <c r="L42" s="329">
        <v>0</v>
      </c>
      <c r="M42" s="329">
        <v>0</v>
      </c>
      <c r="N42" s="329">
        <v>0</v>
      </c>
      <c r="O42" s="329">
        <v>0</v>
      </c>
      <c r="P42" s="329">
        <v>0</v>
      </c>
      <c r="Q42" s="329">
        <v>0</v>
      </c>
      <c r="R42" s="329">
        <v>0</v>
      </c>
      <c r="S42" s="329">
        <v>19696</v>
      </c>
      <c r="T42" s="329">
        <v>70215</v>
      </c>
      <c r="U42" s="329">
        <v>0</v>
      </c>
      <c r="V42" s="329">
        <v>0</v>
      </c>
      <c r="W42" s="329">
        <f t="shared" si="0"/>
        <v>89911</v>
      </c>
    </row>
    <row r="43" spans="3:23">
      <c r="C43" s="329" t="s">
        <v>671</v>
      </c>
      <c r="D43" s="329" t="s">
        <v>351</v>
      </c>
      <c r="E43" s="329">
        <f t="array" ref="E43:V43">TRANSPOSE(FP046_1!D23:D40)</f>
        <v>0</v>
      </c>
      <c r="F43" s="329">
        <v>0</v>
      </c>
      <c r="G43" s="329">
        <v>0</v>
      </c>
      <c r="H43" s="329">
        <v>0</v>
      </c>
      <c r="I43" s="329">
        <v>0</v>
      </c>
      <c r="J43" s="329">
        <v>0</v>
      </c>
      <c r="K43" s="329">
        <v>0</v>
      </c>
      <c r="L43" s="329">
        <v>0</v>
      </c>
      <c r="M43" s="329">
        <v>0</v>
      </c>
      <c r="N43" s="329">
        <v>0</v>
      </c>
      <c r="O43" s="329">
        <v>0</v>
      </c>
      <c r="P43" s="329">
        <v>0</v>
      </c>
      <c r="Q43" s="329">
        <v>0</v>
      </c>
      <c r="R43" s="329">
        <v>0</v>
      </c>
      <c r="S43" s="329">
        <v>42697.503158311352</v>
      </c>
      <c r="T43" s="329">
        <v>165628.10334529882</v>
      </c>
      <c r="U43" s="329">
        <v>0</v>
      </c>
      <c r="V43" s="329">
        <v>0</v>
      </c>
      <c r="W43" s="329">
        <f t="shared" si="0"/>
        <v>208325.60650361018</v>
      </c>
    </row>
    <row r="44" spans="3:23">
      <c r="C44" s="329" t="s">
        <v>672</v>
      </c>
      <c r="D44" s="329" t="s">
        <v>858</v>
      </c>
      <c r="E44" s="329">
        <f t="array" ref="E44:V44">TRANSPOSE(FP048_1!D24:D41)</f>
        <v>0</v>
      </c>
      <c r="F44" s="329">
        <v>0</v>
      </c>
      <c r="G44" s="329">
        <v>0</v>
      </c>
      <c r="H44" s="329">
        <v>0</v>
      </c>
      <c r="I44" s="329">
        <v>0</v>
      </c>
      <c r="J44" s="329">
        <v>0</v>
      </c>
      <c r="K44" s="329">
        <v>0</v>
      </c>
      <c r="L44" s="329">
        <v>0</v>
      </c>
      <c r="M44" s="329">
        <v>0</v>
      </c>
      <c r="N44" s="329">
        <v>0</v>
      </c>
      <c r="O44" s="329">
        <v>0</v>
      </c>
      <c r="P44" s="329">
        <v>0</v>
      </c>
      <c r="Q44" s="329">
        <v>0</v>
      </c>
      <c r="R44" s="329">
        <v>0</v>
      </c>
      <c r="S44" s="329">
        <v>-934.47133883818242</v>
      </c>
      <c r="T44" s="329">
        <v>202</v>
      </c>
      <c r="U44" s="329">
        <v>0</v>
      </c>
      <c r="V44" s="329">
        <v>0</v>
      </c>
      <c r="W44" s="329">
        <f t="shared" si="0"/>
        <v>-732.47133883818242</v>
      </c>
    </row>
    <row r="45" spans="3:23">
      <c r="C45" s="329" t="s">
        <v>673</v>
      </c>
      <c r="D45" s="329" t="s">
        <v>541</v>
      </c>
      <c r="E45" s="329">
        <f t="array" ref="E45:V45">TRANSPOSE(FP049_1!D23:D40)</f>
        <v>0</v>
      </c>
      <c r="F45" s="329">
        <v>0</v>
      </c>
      <c r="G45" s="329">
        <v>0</v>
      </c>
      <c r="H45" s="329">
        <v>0</v>
      </c>
      <c r="I45" s="329">
        <v>0</v>
      </c>
      <c r="J45" s="329">
        <v>0</v>
      </c>
      <c r="K45" s="329">
        <v>0</v>
      </c>
      <c r="L45" s="329">
        <v>0</v>
      </c>
      <c r="M45" s="329">
        <v>0</v>
      </c>
      <c r="N45" s="329">
        <v>0</v>
      </c>
      <c r="O45" s="329">
        <v>0</v>
      </c>
      <c r="P45" s="329">
        <v>0</v>
      </c>
      <c r="Q45" s="329">
        <v>0</v>
      </c>
      <c r="R45" s="329">
        <v>0</v>
      </c>
      <c r="S45" s="329">
        <v>58758.308627139486</v>
      </c>
      <c r="T45" s="329">
        <v>209624.52365977745</v>
      </c>
      <c r="U45" s="329">
        <v>0</v>
      </c>
      <c r="V45" s="329">
        <v>0</v>
      </c>
      <c r="W45" s="329">
        <f t="shared" si="0"/>
        <v>268382.83228691691</v>
      </c>
    </row>
    <row r="46" spans="3:23">
      <c r="C46" s="329" t="s">
        <v>674</v>
      </c>
      <c r="D46" s="329" t="s">
        <v>542</v>
      </c>
      <c r="E46" s="329">
        <f t="array" ref="E46:V46">TRANSPOSE(FP050_1!D23:D40)</f>
        <v>0</v>
      </c>
      <c r="F46" s="329">
        <v>0</v>
      </c>
      <c r="G46" s="329">
        <v>0</v>
      </c>
      <c r="H46" s="329">
        <v>0</v>
      </c>
      <c r="I46" s="329">
        <v>0</v>
      </c>
      <c r="J46" s="329">
        <v>0</v>
      </c>
      <c r="K46" s="329">
        <v>0</v>
      </c>
      <c r="L46" s="329">
        <v>0</v>
      </c>
      <c r="M46" s="329">
        <v>0</v>
      </c>
      <c r="N46" s="329">
        <v>0</v>
      </c>
      <c r="O46" s="329">
        <v>0</v>
      </c>
      <c r="P46" s="329">
        <v>0</v>
      </c>
      <c r="Q46" s="329">
        <v>0</v>
      </c>
      <c r="R46" s="329">
        <v>0</v>
      </c>
      <c r="S46" s="329">
        <v>10157.575626759373</v>
      </c>
      <c r="T46" s="329">
        <v>28099.02280613306</v>
      </c>
      <c r="U46" s="329">
        <v>0</v>
      </c>
      <c r="V46" s="329">
        <v>0</v>
      </c>
      <c r="W46" s="329">
        <f t="shared" si="0"/>
        <v>38256.598432892431</v>
      </c>
    </row>
    <row r="47" spans="3:23">
      <c r="C47" s="329" t="s">
        <v>1193</v>
      </c>
      <c r="D47" s="329" t="s">
        <v>1115</v>
      </c>
      <c r="E47" s="329">
        <f t="array" ref="E47:V47">TRANSPOSE(FP081_1!D23:D40)</f>
        <v>0</v>
      </c>
      <c r="F47" s="329">
        <v>0</v>
      </c>
      <c r="G47" s="329">
        <v>0</v>
      </c>
      <c r="H47" s="329">
        <v>0</v>
      </c>
      <c r="I47" s="329">
        <v>0</v>
      </c>
      <c r="J47" s="329">
        <v>0</v>
      </c>
      <c r="K47" s="329">
        <v>0</v>
      </c>
      <c r="L47" s="329">
        <v>0</v>
      </c>
      <c r="M47" s="329">
        <v>0</v>
      </c>
      <c r="N47" s="329">
        <v>0</v>
      </c>
      <c r="O47" s="329">
        <v>0</v>
      </c>
      <c r="P47" s="329">
        <v>0</v>
      </c>
      <c r="Q47" s="329">
        <v>0</v>
      </c>
      <c r="R47" s="329">
        <v>0</v>
      </c>
      <c r="S47" s="329">
        <v>1598.104</v>
      </c>
      <c r="T47" s="329">
        <v>7674</v>
      </c>
      <c r="U47" s="329">
        <v>0</v>
      </c>
      <c r="V47" s="329">
        <v>0</v>
      </c>
      <c r="W47" s="329">
        <f t="shared" si="0"/>
        <v>9272.1039999999994</v>
      </c>
    </row>
    <row r="48" spans="3:23">
      <c r="C48" s="329" t="s">
        <v>1190</v>
      </c>
      <c r="D48" s="329" t="s">
        <v>1184</v>
      </c>
      <c r="E48" s="329">
        <f t="array" ref="E48:V48">TRANSPOSE('FP082'!D23:D40)</f>
        <v>0</v>
      </c>
      <c r="F48" s="329">
        <v>0</v>
      </c>
      <c r="G48" s="329">
        <v>0</v>
      </c>
      <c r="H48" s="329">
        <v>0</v>
      </c>
      <c r="I48" s="329">
        <v>0</v>
      </c>
      <c r="J48" s="329">
        <v>0</v>
      </c>
      <c r="K48" s="329">
        <v>0</v>
      </c>
      <c r="L48" s="329">
        <v>0</v>
      </c>
      <c r="M48" s="329">
        <v>0</v>
      </c>
      <c r="N48" s="329">
        <v>0</v>
      </c>
      <c r="O48" s="329">
        <v>0</v>
      </c>
      <c r="P48" s="329">
        <v>0</v>
      </c>
      <c r="Q48" s="329">
        <v>0</v>
      </c>
      <c r="R48" s="329">
        <v>0</v>
      </c>
      <c r="S48" s="329">
        <v>12941</v>
      </c>
      <c r="T48" s="329">
        <v>28217</v>
      </c>
      <c r="U48" s="329">
        <v>0</v>
      </c>
      <c r="V48" s="329">
        <v>0</v>
      </c>
      <c r="W48" s="329">
        <f t="shared" si="0"/>
        <v>41158</v>
      </c>
    </row>
    <row r="49" spans="3:23">
      <c r="C49" s="329" t="s">
        <v>1192</v>
      </c>
      <c r="D49" s="329" t="s">
        <v>1205</v>
      </c>
      <c r="E49" s="329">
        <f t="array" ref="E49:V49">TRANSPOSE('FP083'!D23:D40)</f>
        <v>0</v>
      </c>
      <c r="F49" s="329">
        <v>0</v>
      </c>
      <c r="G49" s="329">
        <v>0</v>
      </c>
      <c r="H49" s="329">
        <v>0</v>
      </c>
      <c r="I49" s="329">
        <v>0</v>
      </c>
      <c r="J49" s="329">
        <v>0</v>
      </c>
      <c r="K49" s="329">
        <v>0</v>
      </c>
      <c r="L49" s="329">
        <v>0</v>
      </c>
      <c r="M49" s="329">
        <v>0</v>
      </c>
      <c r="N49" s="329">
        <v>0</v>
      </c>
      <c r="O49" s="329">
        <v>0</v>
      </c>
      <c r="P49" s="329">
        <v>0</v>
      </c>
      <c r="Q49" s="329">
        <v>0</v>
      </c>
      <c r="R49" s="329">
        <v>0</v>
      </c>
      <c r="S49" s="329">
        <v>0</v>
      </c>
      <c r="T49" s="329">
        <v>821</v>
      </c>
      <c r="U49" s="329">
        <v>0</v>
      </c>
      <c r="V49" s="329">
        <v>0</v>
      </c>
      <c r="W49" s="329">
        <f t="shared" si="0"/>
        <v>821</v>
      </c>
    </row>
    <row r="50" spans="3:23">
      <c r="C50" s="329" t="s">
        <v>1206</v>
      </c>
      <c r="D50" s="329" t="s">
        <v>1207</v>
      </c>
      <c r="E50" s="329">
        <f t="array" ref="E50:V50">TRANSPOSE('FP084'!D23:D40)</f>
        <v>0</v>
      </c>
      <c r="F50" s="329">
        <v>0</v>
      </c>
      <c r="G50" s="329">
        <v>0</v>
      </c>
      <c r="H50" s="329">
        <v>0</v>
      </c>
      <c r="I50" s="329">
        <v>0</v>
      </c>
      <c r="J50" s="329">
        <v>0</v>
      </c>
      <c r="K50" s="329">
        <v>0</v>
      </c>
      <c r="L50" s="329">
        <v>0</v>
      </c>
      <c r="M50" s="329">
        <v>0</v>
      </c>
      <c r="N50" s="329">
        <v>0</v>
      </c>
      <c r="O50" s="329">
        <v>0</v>
      </c>
      <c r="P50" s="329">
        <v>0</v>
      </c>
      <c r="Q50" s="329">
        <v>0</v>
      </c>
      <c r="R50" s="329">
        <v>0</v>
      </c>
      <c r="S50" s="329">
        <v>0</v>
      </c>
      <c r="T50" s="329">
        <v>12299</v>
      </c>
      <c r="U50" s="329">
        <v>0</v>
      </c>
      <c r="V50" s="329">
        <v>0</v>
      </c>
      <c r="W50" s="329">
        <f t="shared" si="0"/>
        <v>12299</v>
      </c>
    </row>
    <row r="51" spans="3:23">
      <c r="C51" s="329" t="s">
        <v>675</v>
      </c>
      <c r="D51" s="329" t="s">
        <v>221</v>
      </c>
      <c r="E51" s="329">
        <f t="array" ref="E51:V51">TRANSPOSE('FP051'!D23:D40)</f>
        <v>0</v>
      </c>
      <c r="F51" s="329">
        <v>0</v>
      </c>
      <c r="G51" s="329">
        <v>0</v>
      </c>
      <c r="H51" s="329">
        <v>0</v>
      </c>
      <c r="I51" s="329">
        <v>0</v>
      </c>
      <c r="J51" s="329">
        <v>0</v>
      </c>
      <c r="K51" s="329">
        <v>0</v>
      </c>
      <c r="L51" s="329">
        <v>0</v>
      </c>
      <c r="M51" s="329">
        <v>0</v>
      </c>
      <c r="N51" s="329">
        <v>0</v>
      </c>
      <c r="O51" s="329">
        <v>0</v>
      </c>
      <c r="P51" s="329">
        <v>0</v>
      </c>
      <c r="Q51" s="329">
        <v>0</v>
      </c>
      <c r="R51" s="329">
        <v>0</v>
      </c>
      <c r="S51" s="329">
        <v>-537788</v>
      </c>
      <c r="T51" s="329">
        <v>-1027587.1400000001</v>
      </c>
      <c r="U51" s="329">
        <v>0</v>
      </c>
      <c r="V51" s="329">
        <v>0</v>
      </c>
      <c r="W51" s="329">
        <f t="shared" si="0"/>
        <v>-1565375.1400000001</v>
      </c>
    </row>
    <row r="52" spans="3:23">
      <c r="C52" s="329" t="s">
        <v>676</v>
      </c>
      <c r="D52" s="329" t="s">
        <v>91</v>
      </c>
      <c r="E52" s="329">
        <f t="array" ref="E52:V52">TRANSPOSE('941O_1'!D23:D40)</f>
        <v>0</v>
      </c>
      <c r="F52" s="329">
        <v>0</v>
      </c>
      <c r="G52" s="329">
        <v>0</v>
      </c>
      <c r="H52" s="329">
        <v>0</v>
      </c>
      <c r="I52" s="329">
        <v>0</v>
      </c>
      <c r="J52" s="329">
        <v>0</v>
      </c>
      <c r="K52" s="329">
        <v>0</v>
      </c>
      <c r="L52" s="329">
        <v>0</v>
      </c>
      <c r="M52" s="329">
        <v>0</v>
      </c>
      <c r="N52" s="329">
        <v>0</v>
      </c>
      <c r="O52" s="329">
        <v>0</v>
      </c>
      <c r="P52" s="329">
        <v>0</v>
      </c>
      <c r="Q52" s="329">
        <v>0</v>
      </c>
      <c r="R52" s="329">
        <v>0</v>
      </c>
      <c r="S52" s="329">
        <v>0</v>
      </c>
      <c r="T52" s="329">
        <v>136159.94</v>
      </c>
      <c r="U52" s="329">
        <v>0</v>
      </c>
      <c r="V52" s="329">
        <v>0</v>
      </c>
      <c r="W52" s="329">
        <f t="shared" si="0"/>
        <v>136159.94</v>
      </c>
    </row>
    <row r="53" spans="3:23">
      <c r="C53" s="329" t="s">
        <v>10</v>
      </c>
      <c r="D53" s="329" t="s">
        <v>46</v>
      </c>
      <c r="E53" s="329">
        <f t="array" ref="E53:V53">TRANSPOSE('FP052'!D23:D40)</f>
        <v>0</v>
      </c>
      <c r="F53" s="329">
        <v>0</v>
      </c>
      <c r="G53" s="329">
        <v>0</v>
      </c>
      <c r="H53" s="329">
        <v>0</v>
      </c>
      <c r="I53" s="329">
        <v>0</v>
      </c>
      <c r="J53" s="329">
        <v>0</v>
      </c>
      <c r="K53" s="329">
        <v>0</v>
      </c>
      <c r="L53" s="329">
        <v>0</v>
      </c>
      <c r="M53" s="329">
        <v>0</v>
      </c>
      <c r="N53" s="329">
        <v>0</v>
      </c>
      <c r="O53" s="329">
        <v>0</v>
      </c>
      <c r="P53" s="329">
        <v>0</v>
      </c>
      <c r="Q53" s="329">
        <v>0</v>
      </c>
      <c r="R53" s="329">
        <v>0</v>
      </c>
      <c r="S53" s="329">
        <v>0</v>
      </c>
      <c r="T53" s="329">
        <v>-60895.8</v>
      </c>
      <c r="U53" s="329">
        <v>0</v>
      </c>
      <c r="V53" s="329">
        <v>0</v>
      </c>
      <c r="W53" s="329">
        <f t="shared" si="0"/>
        <v>-60895.8</v>
      </c>
    </row>
    <row r="54" spans="3:23">
      <c r="C54" s="329" t="s">
        <v>677</v>
      </c>
      <c r="D54" s="329" t="s">
        <v>298</v>
      </c>
      <c r="E54" s="329">
        <f t="array" ref="E54:V54">TRANSPOSE(FP010_2!D23:D40)</f>
        <v>12734.241309700068</v>
      </c>
      <c r="F54" s="329">
        <v>-5492.3082503965124</v>
      </c>
      <c r="G54" s="329">
        <v>-746.35508457350079</v>
      </c>
      <c r="H54" s="329">
        <v>-5109.2470425998326</v>
      </c>
      <c r="I54" s="329">
        <v>-31928.43132565706</v>
      </c>
      <c r="J54" s="329">
        <v>-20659.037132512836</v>
      </c>
      <c r="K54" s="329">
        <v>-33446.295895299874</v>
      </c>
      <c r="L54" s="329">
        <v>-56239.189463270828</v>
      </c>
      <c r="M54" s="329">
        <v>-4979.9105593096465</v>
      </c>
      <c r="N54" s="329">
        <v>-42861.618788359221</v>
      </c>
      <c r="O54" s="329">
        <v>-3083.7982194059878</v>
      </c>
      <c r="P54" s="329">
        <v>-24500.570280448301</v>
      </c>
      <c r="Q54" s="329">
        <v>-431779.33323761914</v>
      </c>
      <c r="R54" s="329">
        <v>-1039.9578275296371</v>
      </c>
      <c r="S54" s="329">
        <v>0</v>
      </c>
      <c r="T54" s="329">
        <v>0</v>
      </c>
      <c r="U54" s="329">
        <v>-6188.8049822228495</v>
      </c>
      <c r="V54" s="329">
        <v>0</v>
      </c>
      <c r="W54" s="329">
        <f t="shared" si="0"/>
        <v>-655320.61677950516</v>
      </c>
    </row>
    <row r="55" spans="3:23">
      <c r="C55" s="329" t="s">
        <v>678</v>
      </c>
      <c r="D55" s="329" t="s">
        <v>604</v>
      </c>
      <c r="E55" s="329">
        <f t="array" ref="E55:V55">TRANSPOSE(FP012_2!D23:D40)</f>
        <v>226453.49</v>
      </c>
      <c r="F55" s="329">
        <v>1.1499999999999999</v>
      </c>
      <c r="G55" s="329">
        <v>24567.47</v>
      </c>
      <c r="H55" s="329">
        <v>33821.949999999997</v>
      </c>
      <c r="I55" s="329">
        <v>0</v>
      </c>
      <c r="J55" s="329">
        <v>21773.9</v>
      </c>
      <c r="K55" s="329">
        <v>87964.61</v>
      </c>
      <c r="L55" s="329">
        <v>70043</v>
      </c>
      <c r="M55" s="329">
        <v>219878.9</v>
      </c>
      <c r="N55" s="329">
        <v>124878.3</v>
      </c>
      <c r="O55" s="329">
        <v>29454.84</v>
      </c>
      <c r="P55" s="329">
        <v>72564.62</v>
      </c>
      <c r="Q55" s="329">
        <v>55005.81</v>
      </c>
      <c r="R55" s="329">
        <v>46031.48</v>
      </c>
      <c r="S55" s="329">
        <v>0</v>
      </c>
      <c r="T55" s="329">
        <v>0</v>
      </c>
      <c r="U55" s="329">
        <v>-0.72</v>
      </c>
      <c r="V55" s="329">
        <v>0</v>
      </c>
      <c r="W55" s="329">
        <f t="shared" si="0"/>
        <v>1012438.8</v>
      </c>
    </row>
    <row r="56" spans="3:23">
      <c r="C56" s="329" t="s">
        <v>679</v>
      </c>
      <c r="D56" s="329" t="s">
        <v>299</v>
      </c>
      <c r="E56" s="329">
        <f t="array" ref="E56:V56">TRANSPOSE(FP021_2!D23:D40)</f>
        <v>17878.681074449385</v>
      </c>
      <c r="F56" s="329">
        <v>40880.199599201005</v>
      </c>
      <c r="G56" s="329">
        <v>22135.472716848526</v>
      </c>
      <c r="H56" s="329">
        <v>33033.723816069381</v>
      </c>
      <c r="I56" s="329">
        <v>-9993.0051497911481</v>
      </c>
      <c r="J56" s="329">
        <v>-8426.7905972648659</v>
      </c>
      <c r="K56" s="329">
        <v>-11194.592006510473</v>
      </c>
      <c r="L56" s="329">
        <v>-26922.5095577295</v>
      </c>
      <c r="M56" s="329">
        <v>-119798.08947359095</v>
      </c>
      <c r="N56" s="329">
        <v>-71538.104711834312</v>
      </c>
      <c r="O56" s="329">
        <v>-6828.7102345084713</v>
      </c>
      <c r="P56" s="329">
        <v>38408.752166391176</v>
      </c>
      <c r="Q56" s="329">
        <v>66443.708467419376</v>
      </c>
      <c r="R56" s="329">
        <v>40504.683118790679</v>
      </c>
      <c r="S56" s="329">
        <v>0</v>
      </c>
      <c r="T56" s="329">
        <v>0</v>
      </c>
      <c r="U56" s="329">
        <v>-4583.419227939743</v>
      </c>
      <c r="V56" s="329">
        <v>0</v>
      </c>
      <c r="W56" s="329">
        <f t="shared" si="0"/>
        <v>5.4569682106375694E-11</v>
      </c>
    </row>
    <row r="57" spans="3:23">
      <c r="C57" s="329" t="s">
        <v>680</v>
      </c>
      <c r="D57" s="329" t="s">
        <v>300</v>
      </c>
      <c r="E57" s="329">
        <f t="array" ref="E57:V57">TRANSPOSE(FP023_2!D23:D40)</f>
        <v>69292.497658127511</v>
      </c>
      <c r="F57" s="329">
        <v>0</v>
      </c>
      <c r="G57" s="329">
        <v>5155.7405522710433</v>
      </c>
      <c r="H57" s="329">
        <v>15633.007315140469</v>
      </c>
      <c r="I57" s="329">
        <v>-7867.3384945594298</v>
      </c>
      <c r="J57" s="329">
        <v>4510.6440899340405</v>
      </c>
      <c r="K57" s="329">
        <v>14839.513556993805</v>
      </c>
      <c r="L57" s="329">
        <v>8903.983800956521</v>
      </c>
      <c r="M57" s="329">
        <v>200246.82647196928</v>
      </c>
      <c r="N57" s="329">
        <v>138254.97211315786</v>
      </c>
      <c r="O57" s="329">
        <v>3948.1191657094937</v>
      </c>
      <c r="P57" s="329">
        <v>32497.979537764575</v>
      </c>
      <c r="Q57" s="329">
        <v>-77314.609847711195</v>
      </c>
      <c r="R57" s="329">
        <v>8348.3268376717788</v>
      </c>
      <c r="S57" s="329">
        <v>0</v>
      </c>
      <c r="T57" s="329">
        <v>0</v>
      </c>
      <c r="U57" s="329">
        <v>0</v>
      </c>
      <c r="V57" s="329">
        <v>0</v>
      </c>
      <c r="W57" s="329">
        <f t="shared" si="0"/>
        <v>416449.6627574258</v>
      </c>
    </row>
    <row r="58" spans="3:23">
      <c r="C58" s="329" t="s">
        <v>681</v>
      </c>
      <c r="D58" s="329" t="s">
        <v>301</v>
      </c>
      <c r="E58" s="329">
        <f t="array" ref="E58:V58">TRANSPOSE(FP024_2!D23:D40)</f>
        <v>14755.660179303755</v>
      </c>
      <c r="F58" s="329">
        <v>9335.148637799477</v>
      </c>
      <c r="G58" s="329">
        <v>5677.5698778682017</v>
      </c>
      <c r="H58" s="329">
        <v>-6472.47087904004</v>
      </c>
      <c r="I58" s="329">
        <v>20416.330848069862</v>
      </c>
      <c r="J58" s="329">
        <v>1667.4774666789217</v>
      </c>
      <c r="K58" s="329">
        <v>2932.1444057162735</v>
      </c>
      <c r="L58" s="329">
        <v>-5156.5422533292876</v>
      </c>
      <c r="M58" s="329">
        <v>52996.24780333988</v>
      </c>
      <c r="N58" s="329">
        <v>-6215.1879778737639</v>
      </c>
      <c r="O58" s="329">
        <v>4210.5285134957194</v>
      </c>
      <c r="P58" s="329">
        <v>-7488.2473156221167</v>
      </c>
      <c r="Q58" s="329">
        <v>-96145.592606368999</v>
      </c>
      <c r="R58" s="329">
        <v>5821.7205408768605</v>
      </c>
      <c r="S58" s="329">
        <v>0</v>
      </c>
      <c r="T58" s="329">
        <v>0</v>
      </c>
      <c r="U58" s="329">
        <v>3665.2127590852015</v>
      </c>
      <c r="V58" s="329">
        <v>0</v>
      </c>
      <c r="W58" s="329">
        <f t="shared" si="0"/>
        <v>-4.9112713895738125E-11</v>
      </c>
    </row>
    <row r="59" spans="3:23">
      <c r="C59" s="329" t="s">
        <v>682</v>
      </c>
      <c r="D59" s="329" t="s">
        <v>1</v>
      </c>
      <c r="E59" s="329">
        <f t="array" ref="E59:V59">TRANSPOSE(FP025_2!D23:D40)</f>
        <v>1768.5051369957512</v>
      </c>
      <c r="F59" s="329">
        <v>0</v>
      </c>
      <c r="G59" s="329">
        <v>51.424821659679246</v>
      </c>
      <c r="H59" s="329">
        <v>65.674597495593417</v>
      </c>
      <c r="I59" s="329">
        <v>0</v>
      </c>
      <c r="J59" s="329">
        <v>117.80841374785783</v>
      </c>
      <c r="K59" s="329">
        <v>434.73847012361517</v>
      </c>
      <c r="L59" s="329">
        <v>275.83814714894936</v>
      </c>
      <c r="M59" s="329">
        <v>553.13584001816696</v>
      </c>
      <c r="N59" s="329">
        <v>1005.348269416369</v>
      </c>
      <c r="O59" s="329">
        <v>326.5347378604182</v>
      </c>
      <c r="P59" s="329">
        <v>192.53514658466185</v>
      </c>
      <c r="Q59" s="329">
        <v>252.09236332182985</v>
      </c>
      <c r="R59" s="329">
        <v>318.29380017967537</v>
      </c>
      <c r="S59" s="329">
        <v>0</v>
      </c>
      <c r="T59" s="329">
        <v>0</v>
      </c>
      <c r="U59" s="329">
        <v>0</v>
      </c>
      <c r="V59" s="329">
        <v>0</v>
      </c>
      <c r="W59" s="329">
        <f t="shared" si="0"/>
        <v>5361.9297445525681</v>
      </c>
    </row>
    <row r="60" spans="3:23">
      <c r="C60" s="329" t="s">
        <v>683</v>
      </c>
      <c r="D60" s="329" t="s">
        <v>213</v>
      </c>
      <c r="E60" s="329">
        <f t="array" ref="E60:V60">TRANSPOSE(FP026_2!D23:D40)</f>
        <v>861.68000000000029</v>
      </c>
      <c r="F60" s="329">
        <v>0</v>
      </c>
      <c r="G60" s="329">
        <v>52.380000000000109</v>
      </c>
      <c r="H60" s="329">
        <v>145.02999999999884</v>
      </c>
      <c r="I60" s="329">
        <v>0</v>
      </c>
      <c r="J60" s="329">
        <v>86.680000000000291</v>
      </c>
      <c r="K60" s="329">
        <v>0</v>
      </c>
      <c r="L60" s="329">
        <v>0</v>
      </c>
      <c r="M60" s="329">
        <v>724.05000000000291</v>
      </c>
      <c r="N60" s="329">
        <v>0</v>
      </c>
      <c r="O60" s="329">
        <v>301.02</v>
      </c>
      <c r="P60" s="329">
        <v>0</v>
      </c>
      <c r="Q60" s="329">
        <v>0</v>
      </c>
      <c r="R60" s="329">
        <v>14.75</v>
      </c>
      <c r="S60" s="329">
        <v>0</v>
      </c>
      <c r="T60" s="329">
        <v>0</v>
      </c>
      <c r="U60" s="329">
        <v>0</v>
      </c>
      <c r="V60" s="329">
        <v>0</v>
      </c>
      <c r="W60" s="329">
        <f t="shared" si="0"/>
        <v>2185.5900000000024</v>
      </c>
    </row>
    <row r="61" spans="3:23">
      <c r="C61" s="329" t="s">
        <v>684</v>
      </c>
      <c r="D61" s="329" t="s">
        <v>534</v>
      </c>
      <c r="E61" s="329">
        <f t="array" ref="E61:V61">TRANSPOSE(FP040_2!D23:D40)</f>
        <v>0</v>
      </c>
      <c r="F61" s="329">
        <v>0</v>
      </c>
      <c r="G61" s="329">
        <v>0</v>
      </c>
      <c r="H61" s="329">
        <v>0</v>
      </c>
      <c r="I61" s="329">
        <v>0</v>
      </c>
      <c r="J61" s="329">
        <v>0</v>
      </c>
      <c r="K61" s="329">
        <v>0</v>
      </c>
      <c r="L61" s="329">
        <v>0</v>
      </c>
      <c r="M61" s="329">
        <v>0</v>
      </c>
      <c r="N61" s="329">
        <v>0</v>
      </c>
      <c r="O61" s="329">
        <v>0</v>
      </c>
      <c r="P61" s="329">
        <v>0</v>
      </c>
      <c r="Q61" s="329">
        <v>0</v>
      </c>
      <c r="R61" s="329">
        <v>0</v>
      </c>
      <c r="S61" s="329">
        <v>-326776.02889105264</v>
      </c>
      <c r="T61" s="329">
        <v>-868069.38915694249</v>
      </c>
      <c r="U61" s="329">
        <v>0</v>
      </c>
      <c r="V61" s="329">
        <v>0</v>
      </c>
      <c r="W61" s="329">
        <f t="shared" si="0"/>
        <v>-1194845.4180479951</v>
      </c>
    </row>
    <row r="62" spans="3:23">
      <c r="C62" s="329" t="s">
        <v>685</v>
      </c>
      <c r="D62" s="329" t="s">
        <v>538</v>
      </c>
      <c r="E62" s="329">
        <f t="array" ref="E62:V62">TRANSPOSE(FP041_2!D23:D40)</f>
        <v>0</v>
      </c>
      <c r="F62" s="329">
        <v>0</v>
      </c>
      <c r="G62" s="329">
        <v>0</v>
      </c>
      <c r="H62" s="329">
        <v>0</v>
      </c>
      <c r="I62" s="329">
        <v>0</v>
      </c>
      <c r="J62" s="329">
        <v>0</v>
      </c>
      <c r="K62" s="329">
        <v>0</v>
      </c>
      <c r="L62" s="329">
        <v>0</v>
      </c>
      <c r="M62" s="329">
        <v>0</v>
      </c>
      <c r="N62" s="329">
        <v>0</v>
      </c>
      <c r="O62" s="329">
        <v>0</v>
      </c>
      <c r="P62" s="329">
        <v>0</v>
      </c>
      <c r="Q62" s="329">
        <v>0</v>
      </c>
      <c r="R62" s="329">
        <v>0</v>
      </c>
      <c r="S62" s="329">
        <v>-146371.75992157578</v>
      </c>
      <c r="T62" s="329">
        <v>-64513.955268684775</v>
      </c>
      <c r="U62" s="329">
        <v>0</v>
      </c>
      <c r="V62" s="329">
        <v>0</v>
      </c>
      <c r="W62" s="329">
        <f t="shared" si="0"/>
        <v>-210885.71519026055</v>
      </c>
    </row>
    <row r="63" spans="3:23">
      <c r="C63" s="329" t="s">
        <v>686</v>
      </c>
      <c r="D63" s="239" t="s">
        <v>606</v>
      </c>
      <c r="E63" s="329">
        <f t="array" ref="E63:V63">TRANSPOSE(FP044_2!D23:D40)</f>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f t="shared" si="0"/>
        <v>0</v>
      </c>
    </row>
    <row r="64" spans="3:23">
      <c r="C64" s="329" t="s">
        <v>687</v>
      </c>
      <c r="D64" s="329" t="s">
        <v>543</v>
      </c>
      <c r="E64" s="329">
        <f t="array" ref="E64:V64">TRANSPOSE(FP046_2!D23:D40)</f>
        <v>0</v>
      </c>
      <c r="F64" s="329">
        <v>0</v>
      </c>
      <c r="G64" s="329">
        <v>0</v>
      </c>
      <c r="H64" s="329">
        <v>0</v>
      </c>
      <c r="I64" s="329">
        <v>0</v>
      </c>
      <c r="J64" s="329">
        <v>0</v>
      </c>
      <c r="K64" s="329">
        <v>0</v>
      </c>
      <c r="L64" s="329">
        <v>0</v>
      </c>
      <c r="M64" s="329">
        <v>0</v>
      </c>
      <c r="N64" s="329">
        <v>0</v>
      </c>
      <c r="O64" s="329">
        <v>0</v>
      </c>
      <c r="P64" s="329">
        <v>0</v>
      </c>
      <c r="Q64" s="329">
        <v>0</v>
      </c>
      <c r="R64" s="329">
        <v>0</v>
      </c>
      <c r="S64" s="329">
        <v>9065.4968416886477</v>
      </c>
      <c r="T64" s="329">
        <v>-53270.103345298819</v>
      </c>
      <c r="U64" s="329">
        <v>0</v>
      </c>
      <c r="V64" s="329">
        <v>0</v>
      </c>
      <c r="W64" s="329">
        <f t="shared" si="0"/>
        <v>-44204.606503610172</v>
      </c>
    </row>
    <row r="65" spans="3:23">
      <c r="C65" s="329" t="s">
        <v>688</v>
      </c>
      <c r="D65" s="329" t="s">
        <v>591</v>
      </c>
      <c r="E65" s="329">
        <f t="array" ref="E65:V65">TRANSPOSE(FP048_2!D23:D40)</f>
        <v>0</v>
      </c>
      <c r="F65" s="329">
        <v>0</v>
      </c>
      <c r="G65" s="329">
        <v>0</v>
      </c>
      <c r="H65" s="329">
        <v>0</v>
      </c>
      <c r="I65" s="329">
        <v>0</v>
      </c>
      <c r="J65" s="329">
        <v>0</v>
      </c>
      <c r="K65" s="329">
        <v>0</v>
      </c>
      <c r="L65" s="329">
        <v>0</v>
      </c>
      <c r="M65" s="329">
        <v>0</v>
      </c>
      <c r="N65" s="329">
        <v>0</v>
      </c>
      <c r="O65" s="329">
        <v>0</v>
      </c>
      <c r="P65" s="329">
        <v>0</v>
      </c>
      <c r="Q65" s="329">
        <v>0</v>
      </c>
      <c r="R65" s="329">
        <v>0</v>
      </c>
      <c r="S65" s="329">
        <v>-627.52866116181758</v>
      </c>
      <c r="T65" s="329">
        <v>0</v>
      </c>
      <c r="U65" s="329">
        <v>0</v>
      </c>
      <c r="V65" s="329">
        <v>0</v>
      </c>
      <c r="W65" s="329">
        <f t="shared" si="0"/>
        <v>-627.52866116181758</v>
      </c>
    </row>
    <row r="66" spans="3:23">
      <c r="C66" s="329" t="s">
        <v>689</v>
      </c>
      <c r="D66" s="329" t="s">
        <v>536</v>
      </c>
      <c r="E66" s="329">
        <f t="array" ref="E66:V66">TRANSPOSE(FP049_2!D23:D40)</f>
        <v>0</v>
      </c>
      <c r="F66" s="329">
        <v>0</v>
      </c>
      <c r="G66" s="329">
        <v>0</v>
      </c>
      <c r="H66" s="329">
        <v>0</v>
      </c>
      <c r="I66" s="329">
        <v>0</v>
      </c>
      <c r="J66" s="329">
        <v>0</v>
      </c>
      <c r="K66" s="329">
        <v>0</v>
      </c>
      <c r="L66" s="329">
        <v>0</v>
      </c>
      <c r="M66" s="329">
        <v>0</v>
      </c>
      <c r="N66" s="329">
        <v>0</v>
      </c>
      <c r="O66" s="329">
        <v>0</v>
      </c>
      <c r="P66" s="329">
        <v>0</v>
      </c>
      <c r="Q66" s="329">
        <v>0</v>
      </c>
      <c r="R66" s="329">
        <v>0</v>
      </c>
      <c r="S66" s="329">
        <v>-17104.30862713949</v>
      </c>
      <c r="T66" s="329">
        <v>-82792.523659777449</v>
      </c>
      <c r="U66" s="329">
        <v>0</v>
      </c>
      <c r="V66" s="329">
        <v>0</v>
      </c>
      <c r="W66" s="329">
        <f t="shared" si="0"/>
        <v>-99896.832286916935</v>
      </c>
    </row>
    <row r="67" spans="3:23">
      <c r="C67" s="329" t="s">
        <v>690</v>
      </c>
      <c r="D67" s="329" t="s">
        <v>537</v>
      </c>
      <c r="E67" s="329">
        <f t="array" ref="E67:V67">TRANSPOSE(FP050_2!D23:D40)</f>
        <v>0</v>
      </c>
      <c r="F67" s="329">
        <v>0</v>
      </c>
      <c r="G67" s="329">
        <v>0</v>
      </c>
      <c r="H67" s="329">
        <v>0</v>
      </c>
      <c r="I67" s="329">
        <v>0</v>
      </c>
      <c r="J67" s="329">
        <v>0</v>
      </c>
      <c r="K67" s="329">
        <v>0</v>
      </c>
      <c r="L67" s="329">
        <v>0</v>
      </c>
      <c r="M67" s="329">
        <v>0</v>
      </c>
      <c r="N67" s="329">
        <v>0</v>
      </c>
      <c r="O67" s="329">
        <v>0</v>
      </c>
      <c r="P67" s="329">
        <v>0</v>
      </c>
      <c r="Q67" s="329">
        <v>0</v>
      </c>
      <c r="R67" s="329">
        <v>0</v>
      </c>
      <c r="S67" s="329">
        <v>-885.57562675937334</v>
      </c>
      <c r="T67" s="329">
        <v>18554.97719386694</v>
      </c>
      <c r="U67" s="329">
        <v>0</v>
      </c>
      <c r="V67" s="329">
        <v>0</v>
      </c>
      <c r="W67" s="329">
        <f t="shared" si="0"/>
        <v>17669.401567107569</v>
      </c>
    </row>
    <row r="68" spans="3:23">
      <c r="C68" s="329" t="s">
        <v>68</v>
      </c>
      <c r="D68" s="329" t="s">
        <v>256</v>
      </c>
      <c r="E68" s="329">
        <f t="array" ref="E68:V68">TRANSPOSE('FP054'!D23:D40)</f>
        <v>260792.14</v>
      </c>
      <c r="F68" s="329">
        <v>83393.23000000001</v>
      </c>
      <c r="G68" s="329">
        <v>40307.300000000003</v>
      </c>
      <c r="H68" s="329">
        <v>127282.31</v>
      </c>
      <c r="I68" s="329">
        <v>131074.82637000002</v>
      </c>
      <c r="J68" s="329">
        <v>39934.75</v>
      </c>
      <c r="K68" s="329">
        <v>99027.07</v>
      </c>
      <c r="L68" s="329">
        <v>30329.8</v>
      </c>
      <c r="M68" s="329">
        <v>528559.24</v>
      </c>
      <c r="N68" s="329">
        <v>397243.95</v>
      </c>
      <c r="O68" s="329">
        <v>136444.89000000001</v>
      </c>
      <c r="P68" s="329">
        <v>147995.46000000002</v>
      </c>
      <c r="Q68" s="329">
        <v>6757</v>
      </c>
      <c r="R68" s="329">
        <v>72522.22</v>
      </c>
      <c r="S68" s="329">
        <v>47851</v>
      </c>
      <c r="T68" s="329">
        <v>160965.48000000001</v>
      </c>
      <c r="U68" s="329">
        <v>26857.440000000002</v>
      </c>
      <c r="V68" s="329">
        <v>0</v>
      </c>
      <c r="W68" s="329">
        <f t="shared" si="0"/>
        <v>2337338.1063700002</v>
      </c>
    </row>
    <row r="69" spans="3:23">
      <c r="C69" s="329" t="s">
        <v>694</v>
      </c>
      <c r="D69" s="329" t="s">
        <v>72</v>
      </c>
      <c r="E69" s="329">
        <f t="array" ref="E69:V69">TRANSPOSE('AAF01'!D23:D40)</f>
        <v>0</v>
      </c>
      <c r="F69" s="329">
        <v>0</v>
      </c>
      <c r="G69" s="329">
        <v>0</v>
      </c>
      <c r="H69" s="329">
        <v>0</v>
      </c>
      <c r="I69" s="329">
        <v>0</v>
      </c>
      <c r="J69" s="329">
        <v>0</v>
      </c>
      <c r="K69" s="329">
        <v>0</v>
      </c>
      <c r="L69" s="329">
        <v>0</v>
      </c>
      <c r="M69" s="329">
        <v>0</v>
      </c>
      <c r="N69" s="329">
        <v>0</v>
      </c>
      <c r="O69" s="329">
        <v>0</v>
      </c>
      <c r="P69" s="329">
        <v>0</v>
      </c>
      <c r="Q69" s="329">
        <v>0</v>
      </c>
      <c r="R69" s="329">
        <v>0</v>
      </c>
      <c r="S69" s="329">
        <v>-18172.464503754767</v>
      </c>
      <c r="T69" s="329">
        <v>-62097.524896351184</v>
      </c>
      <c r="U69" s="329">
        <v>0</v>
      </c>
      <c r="V69" s="329">
        <v>0</v>
      </c>
      <c r="W69" s="329">
        <f t="shared" si="0"/>
        <v>-80269.989400105958</v>
      </c>
    </row>
    <row r="70" spans="3:23">
      <c r="C70" s="329" t="s">
        <v>695</v>
      </c>
      <c r="D70" s="329" t="s">
        <v>73</v>
      </c>
      <c r="E70" s="329">
        <f t="array" ref="E70:V70">TRANSPOSE('AAF02'!D23:D40)</f>
        <v>0</v>
      </c>
      <c r="F70" s="329">
        <v>0</v>
      </c>
      <c r="G70" s="329">
        <v>0</v>
      </c>
      <c r="H70" s="329">
        <v>0</v>
      </c>
      <c r="I70" s="329">
        <v>0</v>
      </c>
      <c r="J70" s="329">
        <v>0</v>
      </c>
      <c r="K70" s="329">
        <v>0</v>
      </c>
      <c r="L70" s="329">
        <v>0</v>
      </c>
      <c r="M70" s="329">
        <v>0</v>
      </c>
      <c r="N70" s="329">
        <v>0</v>
      </c>
      <c r="O70" s="329">
        <v>0</v>
      </c>
      <c r="P70" s="329">
        <v>0</v>
      </c>
      <c r="Q70" s="329">
        <v>0</v>
      </c>
      <c r="R70" s="329">
        <v>0</v>
      </c>
      <c r="S70" s="329">
        <v>-1806.5942780945411</v>
      </c>
      <c r="T70" s="329">
        <v>-6173.3527193519531</v>
      </c>
      <c r="U70" s="329">
        <v>0</v>
      </c>
      <c r="V70" s="329">
        <v>0</v>
      </c>
      <c r="W70" s="329">
        <f t="shared" si="0"/>
        <v>-7979.9469974464937</v>
      </c>
    </row>
    <row r="71" spans="3:23">
      <c r="C71" s="329" t="s">
        <v>696</v>
      </c>
      <c r="D71" s="329" t="s">
        <v>0</v>
      </c>
      <c r="E71" s="329">
        <f t="array" ref="E71:V71">TRANSPOSE('AAF03'!D23:D40)</f>
        <v>0</v>
      </c>
      <c r="F71" s="329">
        <v>0</v>
      </c>
      <c r="G71" s="329">
        <v>0</v>
      </c>
      <c r="H71" s="329">
        <v>0</v>
      </c>
      <c r="I71" s="329">
        <v>0</v>
      </c>
      <c r="J71" s="329">
        <v>0</v>
      </c>
      <c r="K71" s="329">
        <v>0</v>
      </c>
      <c r="L71" s="329">
        <v>0</v>
      </c>
      <c r="M71" s="329">
        <v>0</v>
      </c>
      <c r="N71" s="329">
        <v>0</v>
      </c>
      <c r="O71" s="329">
        <v>0</v>
      </c>
      <c r="P71" s="329">
        <v>0</v>
      </c>
      <c r="Q71" s="329">
        <v>0</v>
      </c>
      <c r="R71" s="329">
        <v>0</v>
      </c>
      <c r="S71" s="329">
        <v>-28029.968148515763</v>
      </c>
      <c r="T71" s="329">
        <v>-135328.48286980117</v>
      </c>
      <c r="U71" s="329">
        <v>0</v>
      </c>
      <c r="V71" s="329">
        <v>0</v>
      </c>
      <c r="W71" s="329">
        <f t="shared" si="0"/>
        <v>-163358.45101831693</v>
      </c>
    </row>
    <row r="72" spans="3:23">
      <c r="C72" s="329" t="s">
        <v>697</v>
      </c>
      <c r="D72" s="329" t="s">
        <v>302</v>
      </c>
      <c r="E72" s="329">
        <f t="array" ref="E72:V72">TRANSPOSE('AAF04'!D23:D40)</f>
        <v>0</v>
      </c>
      <c r="F72" s="329">
        <v>0</v>
      </c>
      <c r="G72" s="329">
        <v>0</v>
      </c>
      <c r="H72" s="329">
        <v>0</v>
      </c>
      <c r="I72" s="329">
        <v>0</v>
      </c>
      <c r="J72" s="329">
        <v>0</v>
      </c>
      <c r="K72" s="329">
        <v>0</v>
      </c>
      <c r="L72" s="329">
        <v>0</v>
      </c>
      <c r="M72" s="329">
        <v>0</v>
      </c>
      <c r="N72" s="329">
        <v>0</v>
      </c>
      <c r="O72" s="329">
        <v>0</v>
      </c>
      <c r="P72" s="329">
        <v>0</v>
      </c>
      <c r="Q72" s="329">
        <v>0</v>
      </c>
      <c r="R72" s="329">
        <v>0</v>
      </c>
      <c r="S72" s="329">
        <v>-100104.05402219974</v>
      </c>
      <c r="T72" s="329">
        <v>-342104.26912621013</v>
      </c>
      <c r="U72" s="329">
        <v>0</v>
      </c>
      <c r="V72" s="329">
        <v>0</v>
      </c>
      <c r="W72" s="329">
        <f t="shared" ref="W72:W89" si="1">SUM(E72:V72)</f>
        <v>-442208.32314840984</v>
      </c>
    </row>
    <row r="73" spans="3:23">
      <c r="C73" s="329" t="s">
        <v>698</v>
      </c>
      <c r="D73" s="329" t="s">
        <v>303</v>
      </c>
      <c r="E73" s="329">
        <f t="array" ref="E73:V73">TRANSPOSE('AAF05'!D23:D40)</f>
        <v>0</v>
      </c>
      <c r="F73" s="329">
        <v>0</v>
      </c>
      <c r="G73" s="329">
        <v>0</v>
      </c>
      <c r="H73" s="329">
        <v>0</v>
      </c>
      <c r="I73" s="329">
        <v>0</v>
      </c>
      <c r="J73" s="329">
        <v>0</v>
      </c>
      <c r="K73" s="329">
        <v>0</v>
      </c>
      <c r="L73" s="329">
        <v>0</v>
      </c>
      <c r="M73" s="329">
        <v>0</v>
      </c>
      <c r="N73" s="329">
        <v>0</v>
      </c>
      <c r="O73" s="329">
        <v>0</v>
      </c>
      <c r="P73" s="329">
        <v>0</v>
      </c>
      <c r="Q73" s="329">
        <v>0</v>
      </c>
      <c r="R73" s="329">
        <v>0</v>
      </c>
      <c r="S73" s="329">
        <v>-158844.25853937623</v>
      </c>
      <c r="T73" s="329">
        <v>-544944.40010081488</v>
      </c>
      <c r="U73" s="329">
        <v>0</v>
      </c>
      <c r="V73" s="329">
        <v>0</v>
      </c>
      <c r="W73" s="329">
        <f t="shared" si="1"/>
        <v>-703788.65864019108</v>
      </c>
    </row>
    <row r="74" spans="3:23">
      <c r="C74" s="329" t="s">
        <v>699</v>
      </c>
      <c r="D74" s="329" t="s">
        <v>254</v>
      </c>
      <c r="E74" s="329">
        <f t="array" ref="E74:V74">TRANSPOSE('AAF06'!D23:D40)</f>
        <v>0</v>
      </c>
      <c r="F74" s="329">
        <v>0</v>
      </c>
      <c r="G74" s="329">
        <v>0</v>
      </c>
      <c r="H74" s="329">
        <v>0</v>
      </c>
      <c r="I74" s="329">
        <v>0</v>
      </c>
      <c r="J74" s="329">
        <v>0</v>
      </c>
      <c r="K74" s="329">
        <v>0</v>
      </c>
      <c r="L74" s="329">
        <v>0</v>
      </c>
      <c r="M74" s="329">
        <v>0</v>
      </c>
      <c r="N74" s="329">
        <v>0</v>
      </c>
      <c r="O74" s="329">
        <v>0</v>
      </c>
      <c r="P74" s="329">
        <v>0</v>
      </c>
      <c r="Q74" s="329">
        <v>0</v>
      </c>
      <c r="R74" s="329">
        <v>0</v>
      </c>
      <c r="S74" s="329">
        <v>-27401.032951928395</v>
      </c>
      <c r="T74" s="329">
        <v>-93632.667466019455</v>
      </c>
      <c r="U74" s="329">
        <v>0</v>
      </c>
      <c r="V74" s="329">
        <v>0</v>
      </c>
      <c r="W74" s="329">
        <f t="shared" si="1"/>
        <v>-121033.70041794785</v>
      </c>
    </row>
    <row r="75" spans="3:23">
      <c r="C75" s="329" t="s">
        <v>700</v>
      </c>
      <c r="D75" s="329" t="s">
        <v>17</v>
      </c>
      <c r="E75" s="329">
        <f t="array" ref="E75:V75">TRANSPOSE('AAF07'!D23:D40)</f>
        <v>0</v>
      </c>
      <c r="F75" s="329">
        <v>0</v>
      </c>
      <c r="G75" s="329">
        <v>0</v>
      </c>
      <c r="H75" s="329">
        <v>0</v>
      </c>
      <c r="I75" s="329">
        <v>0</v>
      </c>
      <c r="J75" s="329">
        <v>0</v>
      </c>
      <c r="K75" s="329">
        <v>0</v>
      </c>
      <c r="L75" s="329">
        <v>0</v>
      </c>
      <c r="M75" s="329">
        <v>0</v>
      </c>
      <c r="N75" s="329">
        <v>0</v>
      </c>
      <c r="O75" s="329">
        <v>0</v>
      </c>
      <c r="P75" s="329">
        <v>0</v>
      </c>
      <c r="Q75" s="329">
        <v>0</v>
      </c>
      <c r="R75" s="329">
        <v>0</v>
      </c>
      <c r="S75" s="329">
        <v>-14300.17039976765</v>
      </c>
      <c r="T75" s="329">
        <v>-48865.424237761334</v>
      </c>
      <c r="U75" s="329">
        <v>0</v>
      </c>
      <c r="V75" s="329">
        <v>0</v>
      </c>
      <c r="W75" s="329">
        <f t="shared" si="1"/>
        <v>-63165.594637528986</v>
      </c>
    </row>
    <row r="76" spans="3:23">
      <c r="C76" s="329" t="s">
        <v>701</v>
      </c>
      <c r="D76" s="329" t="s">
        <v>18</v>
      </c>
      <c r="E76" s="329">
        <f t="array" ref="E76:V76">TRANSPOSE('AAF08'!D23:D40)</f>
        <v>0</v>
      </c>
      <c r="F76" s="329">
        <v>0</v>
      </c>
      <c r="G76" s="329">
        <v>0</v>
      </c>
      <c r="H76" s="329">
        <v>0</v>
      </c>
      <c r="I76" s="329">
        <v>0</v>
      </c>
      <c r="J76" s="329">
        <v>0</v>
      </c>
      <c r="K76" s="329">
        <v>0</v>
      </c>
      <c r="L76" s="329">
        <v>0</v>
      </c>
      <c r="M76" s="329">
        <v>0</v>
      </c>
      <c r="N76" s="329">
        <v>0</v>
      </c>
      <c r="O76" s="329">
        <v>0</v>
      </c>
      <c r="P76" s="329">
        <v>0</v>
      </c>
      <c r="Q76" s="329">
        <v>0</v>
      </c>
      <c r="R76" s="329">
        <v>0</v>
      </c>
      <c r="S76" s="329">
        <v>-6180.3491866743489</v>
      </c>
      <c r="T76" s="329">
        <v>-21119.006032910791</v>
      </c>
      <c r="U76" s="329">
        <v>0</v>
      </c>
      <c r="V76" s="329">
        <v>0</v>
      </c>
      <c r="W76" s="329">
        <f t="shared" si="1"/>
        <v>-27299.355219585141</v>
      </c>
    </row>
    <row r="77" spans="3:23">
      <c r="C77" s="329" t="s">
        <v>702</v>
      </c>
      <c r="D77" s="329" t="s">
        <v>19</v>
      </c>
      <c r="E77" s="329">
        <f t="array" ref="E77:V77">TRANSPOSE('AAF09'!D23:D40)</f>
        <v>0</v>
      </c>
      <c r="F77" s="329">
        <v>0</v>
      </c>
      <c r="G77" s="329">
        <v>0</v>
      </c>
      <c r="H77" s="329">
        <v>0</v>
      </c>
      <c r="I77" s="329">
        <v>0</v>
      </c>
      <c r="J77" s="329">
        <v>0</v>
      </c>
      <c r="K77" s="329">
        <v>0</v>
      </c>
      <c r="L77" s="329">
        <v>0</v>
      </c>
      <c r="M77" s="329">
        <v>0</v>
      </c>
      <c r="N77" s="329">
        <v>0</v>
      </c>
      <c r="O77" s="329">
        <v>0</v>
      </c>
      <c r="P77" s="329">
        <v>0</v>
      </c>
      <c r="Q77" s="329">
        <v>0</v>
      </c>
      <c r="R77" s="329">
        <v>0</v>
      </c>
      <c r="S77" s="329">
        <v>-339.77204774829278</v>
      </c>
      <c r="T77" s="329">
        <v>-3301.1660161836503</v>
      </c>
      <c r="U77" s="329">
        <v>0</v>
      </c>
      <c r="V77" s="329">
        <v>0</v>
      </c>
      <c r="W77" s="329">
        <f t="shared" si="1"/>
        <v>-3640.9380639319429</v>
      </c>
    </row>
    <row r="78" spans="3:23">
      <c r="C78" s="329" t="s">
        <v>704</v>
      </c>
      <c r="D78" s="329" t="s">
        <v>11</v>
      </c>
      <c r="E78" s="329">
        <f t="array" ref="E78:V78">TRANSPOSE('AAF11'!D23:D40)</f>
        <v>0</v>
      </c>
      <c r="F78" s="329">
        <v>0</v>
      </c>
      <c r="G78" s="329">
        <v>0</v>
      </c>
      <c r="H78" s="329">
        <v>0</v>
      </c>
      <c r="I78" s="329">
        <v>0</v>
      </c>
      <c r="J78" s="329">
        <v>0</v>
      </c>
      <c r="K78" s="329">
        <v>0</v>
      </c>
      <c r="L78" s="329">
        <v>0</v>
      </c>
      <c r="M78" s="329">
        <v>0</v>
      </c>
      <c r="N78" s="329">
        <v>0</v>
      </c>
      <c r="O78" s="329">
        <v>0</v>
      </c>
      <c r="P78" s="329">
        <v>0</v>
      </c>
      <c r="Q78" s="329">
        <v>0</v>
      </c>
      <c r="R78" s="329">
        <v>0</v>
      </c>
      <c r="S78" s="329">
        <v>-176.89002815638219</v>
      </c>
      <c r="T78" s="329">
        <v>-588.18811229163589</v>
      </c>
      <c r="U78" s="329">
        <v>0</v>
      </c>
      <c r="V78" s="329">
        <v>0</v>
      </c>
      <c r="W78" s="329">
        <f t="shared" si="1"/>
        <v>-765.07814044801808</v>
      </c>
    </row>
    <row r="79" spans="3:23">
      <c r="C79" s="329" t="s">
        <v>705</v>
      </c>
      <c r="D79" s="329" t="s">
        <v>304</v>
      </c>
      <c r="E79" s="329">
        <f t="array" ref="E79:V79">TRANSPOSE('AAF12'!D23:D40)</f>
        <v>0</v>
      </c>
      <c r="F79" s="329">
        <v>0</v>
      </c>
      <c r="G79" s="329">
        <v>0</v>
      </c>
      <c r="H79" s="329">
        <v>0</v>
      </c>
      <c r="I79" s="329">
        <v>0</v>
      </c>
      <c r="J79" s="329">
        <v>0</v>
      </c>
      <c r="K79" s="329">
        <v>0</v>
      </c>
      <c r="L79" s="329">
        <v>0</v>
      </c>
      <c r="M79" s="329">
        <v>0</v>
      </c>
      <c r="N79" s="329">
        <v>0</v>
      </c>
      <c r="O79" s="329">
        <v>0</v>
      </c>
      <c r="P79" s="329">
        <v>0</v>
      </c>
      <c r="Q79" s="329">
        <v>0</v>
      </c>
      <c r="R79" s="329">
        <v>0</v>
      </c>
      <c r="S79" s="329">
        <v>-3145.7666377381679</v>
      </c>
      <c r="T79" s="329">
        <v>-12272.772918283334</v>
      </c>
      <c r="U79" s="329">
        <v>0</v>
      </c>
      <c r="V79" s="329">
        <v>0</v>
      </c>
      <c r="W79" s="329">
        <f t="shared" si="1"/>
        <v>-15418.539556021502</v>
      </c>
    </row>
    <row r="80" spans="3:23">
      <c r="C80" s="329" t="s">
        <v>706</v>
      </c>
      <c r="D80" s="329" t="s">
        <v>305</v>
      </c>
      <c r="E80" s="329">
        <f t="array" ref="E80:V80">TRANSPOSE('AAF13'!D23:D40)</f>
        <v>0</v>
      </c>
      <c r="F80" s="329">
        <v>0</v>
      </c>
      <c r="G80" s="329">
        <v>0</v>
      </c>
      <c r="H80" s="329">
        <v>0</v>
      </c>
      <c r="I80" s="329">
        <v>0</v>
      </c>
      <c r="J80" s="329">
        <v>0</v>
      </c>
      <c r="K80" s="329">
        <v>0</v>
      </c>
      <c r="L80" s="329">
        <v>0</v>
      </c>
      <c r="M80" s="329">
        <v>0</v>
      </c>
      <c r="N80" s="329">
        <v>0</v>
      </c>
      <c r="O80" s="329">
        <v>0</v>
      </c>
      <c r="P80" s="329">
        <v>0</v>
      </c>
      <c r="Q80" s="329">
        <v>0</v>
      </c>
      <c r="R80" s="329">
        <v>0</v>
      </c>
      <c r="S80" s="329">
        <v>-21689.65688930211</v>
      </c>
      <c r="T80" s="329">
        <v>-73778.970357691447</v>
      </c>
      <c r="U80" s="329">
        <v>0</v>
      </c>
      <c r="V80" s="329">
        <v>0</v>
      </c>
      <c r="W80" s="329">
        <f t="shared" si="1"/>
        <v>-95468.627246993565</v>
      </c>
    </row>
    <row r="81" spans="3:26">
      <c r="C81" s="329" t="s">
        <v>707</v>
      </c>
      <c r="D81" s="329" t="s">
        <v>306</v>
      </c>
      <c r="E81" s="329">
        <f t="array" ref="E81:V81">TRANSPOSE('AAF14'!D23:D40)</f>
        <v>0</v>
      </c>
      <c r="F81" s="329">
        <v>0</v>
      </c>
      <c r="G81" s="329">
        <v>0</v>
      </c>
      <c r="H81" s="329">
        <v>0</v>
      </c>
      <c r="I81" s="329">
        <v>0</v>
      </c>
      <c r="J81" s="329">
        <v>0</v>
      </c>
      <c r="K81" s="329">
        <v>0</v>
      </c>
      <c r="L81" s="329">
        <v>0</v>
      </c>
      <c r="M81" s="329">
        <v>0</v>
      </c>
      <c r="N81" s="329">
        <v>0</v>
      </c>
      <c r="O81" s="329">
        <v>0</v>
      </c>
      <c r="P81" s="329">
        <v>0</v>
      </c>
      <c r="Q81" s="329">
        <v>0</v>
      </c>
      <c r="R81" s="329">
        <v>0</v>
      </c>
      <c r="S81" s="329">
        <v>-71946.314143110721</v>
      </c>
      <c r="T81" s="329">
        <v>-525020.87235288613</v>
      </c>
      <c r="U81" s="329">
        <v>0</v>
      </c>
      <c r="V81" s="329">
        <v>0</v>
      </c>
      <c r="W81" s="329">
        <f t="shared" si="1"/>
        <v>-596967.1864959969</v>
      </c>
    </row>
    <row r="82" spans="3:26">
      <c r="C82" s="329" t="s">
        <v>708</v>
      </c>
      <c r="D82" s="329" t="s">
        <v>307</v>
      </c>
      <c r="E82" s="329">
        <f t="array" ref="E82:V82">TRANSPOSE('AAF15'!D23:D40)</f>
        <v>0</v>
      </c>
      <c r="F82" s="329">
        <v>0</v>
      </c>
      <c r="G82" s="329">
        <v>0</v>
      </c>
      <c r="H82" s="329">
        <v>0</v>
      </c>
      <c r="I82" s="329">
        <v>0</v>
      </c>
      <c r="J82" s="329">
        <v>0</v>
      </c>
      <c r="K82" s="329">
        <v>0</v>
      </c>
      <c r="L82" s="329">
        <v>0</v>
      </c>
      <c r="M82" s="329">
        <v>0</v>
      </c>
      <c r="N82" s="329">
        <v>0</v>
      </c>
      <c r="O82" s="329">
        <v>0</v>
      </c>
      <c r="P82" s="329">
        <v>0</v>
      </c>
      <c r="Q82" s="329">
        <v>0</v>
      </c>
      <c r="R82" s="329">
        <v>0</v>
      </c>
      <c r="S82" s="329">
        <v>-10525.820313933367</v>
      </c>
      <c r="T82" s="329">
        <v>-37584.434063979788</v>
      </c>
      <c r="U82" s="329">
        <v>0</v>
      </c>
      <c r="V82" s="329">
        <v>0</v>
      </c>
      <c r="W82" s="329">
        <f t="shared" si="1"/>
        <v>-48110.254377913152</v>
      </c>
    </row>
    <row r="83" spans="3:26">
      <c r="C83" s="329" t="s">
        <v>709</v>
      </c>
      <c r="D83" s="329" t="s">
        <v>12</v>
      </c>
      <c r="E83" s="329">
        <f t="array" ref="E83:V83">TRANSPOSE('AAF16'!D23:D40)</f>
        <v>0</v>
      </c>
      <c r="F83" s="329">
        <v>0</v>
      </c>
      <c r="G83" s="329">
        <v>0</v>
      </c>
      <c r="H83" s="329">
        <v>0</v>
      </c>
      <c r="I83" s="329">
        <v>0</v>
      </c>
      <c r="J83" s="329">
        <v>0</v>
      </c>
      <c r="K83" s="329">
        <v>0</v>
      </c>
      <c r="L83" s="329">
        <v>0</v>
      </c>
      <c r="M83" s="329">
        <v>0</v>
      </c>
      <c r="N83" s="329">
        <v>0</v>
      </c>
      <c r="O83" s="329">
        <v>0</v>
      </c>
      <c r="P83" s="329">
        <v>0</v>
      </c>
      <c r="Q83" s="329">
        <v>0</v>
      </c>
      <c r="R83" s="329">
        <v>0</v>
      </c>
      <c r="S83" s="329">
        <v>-4351.1654260556852</v>
      </c>
      <c r="T83" s="329">
        <v>-14857.215940025832</v>
      </c>
      <c r="U83" s="329">
        <v>0</v>
      </c>
      <c r="V83" s="329">
        <v>0</v>
      </c>
      <c r="W83" s="329">
        <f t="shared" si="1"/>
        <v>-19208.381366081518</v>
      </c>
    </row>
    <row r="84" spans="3:26">
      <c r="C84" s="329" t="s">
        <v>710</v>
      </c>
      <c r="D84" s="329" t="s">
        <v>42</v>
      </c>
      <c r="E84" s="329">
        <f t="array" ref="E84:V84">TRANSPOSE('AAF17'!D23:D40)</f>
        <v>0</v>
      </c>
      <c r="F84" s="329">
        <v>0</v>
      </c>
      <c r="G84" s="329">
        <v>0</v>
      </c>
      <c r="H84" s="329">
        <v>0</v>
      </c>
      <c r="I84" s="329">
        <v>0</v>
      </c>
      <c r="J84" s="329">
        <v>0</v>
      </c>
      <c r="K84" s="329">
        <v>0</v>
      </c>
      <c r="L84" s="329">
        <v>0</v>
      </c>
      <c r="M84" s="329">
        <v>0</v>
      </c>
      <c r="N84" s="329">
        <v>0</v>
      </c>
      <c r="O84" s="329">
        <v>0</v>
      </c>
      <c r="P84" s="329">
        <v>0</v>
      </c>
      <c r="Q84" s="329">
        <v>0</v>
      </c>
      <c r="R84" s="329">
        <v>0</v>
      </c>
      <c r="S84" s="329">
        <v>-301.96423075426708</v>
      </c>
      <c r="T84" s="329">
        <v>-257.57233438361249</v>
      </c>
      <c r="U84" s="329">
        <v>0</v>
      </c>
      <c r="V84" s="329">
        <v>0</v>
      </c>
      <c r="W84" s="329">
        <f t="shared" si="1"/>
        <v>-559.53656513787951</v>
      </c>
    </row>
    <row r="85" spans="3:26">
      <c r="C85" s="329" t="s">
        <v>711</v>
      </c>
      <c r="D85" s="329" t="s">
        <v>40</v>
      </c>
      <c r="E85" s="329">
        <f t="array" ref="E85:V85">TRANSPOSE('AAF18'!D23:D40)</f>
        <v>0</v>
      </c>
      <c r="F85" s="329">
        <v>0</v>
      </c>
      <c r="G85" s="329">
        <v>0</v>
      </c>
      <c r="H85" s="329">
        <v>0</v>
      </c>
      <c r="I85" s="329">
        <v>0</v>
      </c>
      <c r="J85" s="329">
        <v>0</v>
      </c>
      <c r="K85" s="329">
        <v>0</v>
      </c>
      <c r="L85" s="329">
        <v>0</v>
      </c>
      <c r="M85" s="329">
        <v>0</v>
      </c>
      <c r="N85" s="329">
        <v>0</v>
      </c>
      <c r="O85" s="329">
        <v>0</v>
      </c>
      <c r="P85" s="329">
        <v>0</v>
      </c>
      <c r="Q85" s="329">
        <v>0</v>
      </c>
      <c r="R85" s="329">
        <v>0</v>
      </c>
      <c r="S85" s="329">
        <v>-370.73574726755407</v>
      </c>
      <c r="T85" s="329">
        <v>-1266.8492097567487</v>
      </c>
      <c r="U85" s="329">
        <v>0</v>
      </c>
      <c r="V85" s="329">
        <v>0</v>
      </c>
      <c r="W85" s="329">
        <f t="shared" si="1"/>
        <v>-1637.5849570243026</v>
      </c>
    </row>
    <row r="86" spans="3:26">
      <c r="C86" s="329" t="s">
        <v>712</v>
      </c>
      <c r="D86" s="329" t="s">
        <v>43</v>
      </c>
      <c r="E86" s="329">
        <f t="array" ref="E86:V86">TRANSPOSE('AAF19'!D23:D40)</f>
        <v>0</v>
      </c>
      <c r="F86" s="329">
        <v>0</v>
      </c>
      <c r="G86" s="329">
        <v>0</v>
      </c>
      <c r="H86" s="329">
        <v>0</v>
      </c>
      <c r="I86" s="329">
        <v>0</v>
      </c>
      <c r="J86" s="329">
        <v>0</v>
      </c>
      <c r="K86" s="329">
        <v>0</v>
      </c>
      <c r="L86" s="329">
        <v>0</v>
      </c>
      <c r="M86" s="329">
        <v>0</v>
      </c>
      <c r="N86" s="329">
        <v>0</v>
      </c>
      <c r="O86" s="329">
        <v>0</v>
      </c>
      <c r="P86" s="329">
        <v>0</v>
      </c>
      <c r="Q86" s="329">
        <v>0</v>
      </c>
      <c r="R86" s="329">
        <v>0</v>
      </c>
      <c r="S86" s="329">
        <v>-2362.771031740519</v>
      </c>
      <c r="T86" s="329">
        <v>-6747.4047786972415</v>
      </c>
      <c r="U86" s="329">
        <v>0</v>
      </c>
      <c r="V86" s="329">
        <v>0</v>
      </c>
      <c r="W86" s="329">
        <f t="shared" si="1"/>
        <v>-9110.1758104377604</v>
      </c>
    </row>
    <row r="87" spans="3:26">
      <c r="C87" s="329" t="s">
        <v>713</v>
      </c>
      <c r="D87" s="329" t="s">
        <v>244</v>
      </c>
      <c r="E87" s="329">
        <f t="array" ref="E87:V87">TRANSPOSE('AAF20'!D23:D40)</f>
        <v>0</v>
      </c>
      <c r="F87" s="329">
        <v>0</v>
      </c>
      <c r="G87" s="329">
        <v>0</v>
      </c>
      <c r="H87" s="329">
        <v>0</v>
      </c>
      <c r="I87" s="329">
        <v>0</v>
      </c>
      <c r="J87" s="329">
        <v>0</v>
      </c>
      <c r="K87" s="329">
        <v>0</v>
      </c>
      <c r="L87" s="329">
        <v>0</v>
      </c>
      <c r="M87" s="329">
        <v>0</v>
      </c>
      <c r="N87" s="329">
        <v>0</v>
      </c>
      <c r="O87" s="329">
        <v>0</v>
      </c>
      <c r="P87" s="329">
        <v>0</v>
      </c>
      <c r="Q87" s="329">
        <v>0</v>
      </c>
      <c r="R87" s="329">
        <v>0</v>
      </c>
      <c r="S87" s="329">
        <v>0</v>
      </c>
      <c r="T87" s="329">
        <v>-83865.578766954583</v>
      </c>
      <c r="U87" s="329">
        <v>0</v>
      </c>
      <c r="V87" s="329">
        <v>0</v>
      </c>
      <c r="W87" s="329">
        <f t="shared" si="1"/>
        <v>-83865.578766954583</v>
      </c>
    </row>
    <row r="88" spans="3:26">
      <c r="C88" s="329" t="s">
        <v>715</v>
      </c>
      <c r="D88" s="329" t="s">
        <v>308</v>
      </c>
      <c r="E88" s="329">
        <f t="array" ref="E88:V88">TRANSPOSE('AAF22'!D23:D40)</f>
        <v>0</v>
      </c>
      <c r="F88" s="329">
        <v>0</v>
      </c>
      <c r="G88" s="329">
        <v>0</v>
      </c>
      <c r="H88" s="329">
        <v>0</v>
      </c>
      <c r="I88" s="329">
        <v>0</v>
      </c>
      <c r="J88" s="329">
        <v>0</v>
      </c>
      <c r="K88" s="329">
        <v>0</v>
      </c>
      <c r="L88" s="329">
        <v>0</v>
      </c>
      <c r="M88" s="329">
        <v>0</v>
      </c>
      <c r="N88" s="329">
        <v>0</v>
      </c>
      <c r="O88" s="329">
        <v>0</v>
      </c>
      <c r="P88" s="329">
        <v>0</v>
      </c>
      <c r="Q88" s="329">
        <v>0</v>
      </c>
      <c r="R88" s="329">
        <v>0</v>
      </c>
      <c r="S88" s="329">
        <v>-737.93951080673787</v>
      </c>
      <c r="T88" s="329">
        <v>-4832.31109101948</v>
      </c>
      <c r="U88" s="329">
        <v>0</v>
      </c>
      <c r="V88" s="329">
        <v>0</v>
      </c>
      <c r="W88" s="329">
        <f t="shared" si="1"/>
        <v>-5570.2506018262175</v>
      </c>
    </row>
    <row r="89" spans="3:26">
      <c r="C89" s="329" t="s">
        <v>717</v>
      </c>
      <c r="D89" s="329" t="s">
        <v>45</v>
      </c>
      <c r="E89" s="329">
        <f t="array" ref="E89:V89">TRANSPOSE('AAF24'!D23:D40)</f>
        <v>0</v>
      </c>
      <c r="F89" s="329">
        <v>0</v>
      </c>
      <c r="G89" s="329">
        <v>0</v>
      </c>
      <c r="H89" s="329">
        <v>0</v>
      </c>
      <c r="I89" s="329">
        <v>0</v>
      </c>
      <c r="J89" s="329">
        <v>0</v>
      </c>
      <c r="K89" s="329">
        <v>0</v>
      </c>
      <c r="L89" s="329">
        <v>0</v>
      </c>
      <c r="M89" s="329">
        <v>0</v>
      </c>
      <c r="N89" s="329">
        <v>0</v>
      </c>
      <c r="O89" s="329">
        <v>0</v>
      </c>
      <c r="P89" s="329">
        <v>0</v>
      </c>
      <c r="Q89" s="329">
        <v>0</v>
      </c>
      <c r="R89" s="329">
        <v>0</v>
      </c>
      <c r="S89" s="329">
        <v>-93.614845847752392</v>
      </c>
      <c r="T89" s="329">
        <v>-319.89333199675565</v>
      </c>
      <c r="U89" s="329">
        <v>0</v>
      </c>
      <c r="V89" s="329">
        <v>0</v>
      </c>
      <c r="W89" s="329">
        <f t="shared" si="1"/>
        <v>-413.50817784450805</v>
      </c>
    </row>
    <row r="90" spans="3:26" s="539" customFormat="1">
      <c r="C90" s="518"/>
      <c r="D90" s="518" t="s">
        <v>1227</v>
      </c>
      <c r="E90" s="518">
        <f>SUM(E3:E89)</f>
        <v>16692424.838031411</v>
      </c>
      <c r="F90" s="518">
        <f t="shared" ref="F90:W90" si="2">SUM(F3:F89)</f>
        <v>3138256.6383278449</v>
      </c>
      <c r="G90" s="518">
        <f t="shared" si="2"/>
        <v>2472890.7902636104</v>
      </c>
      <c r="H90" s="518">
        <f t="shared" si="2"/>
        <v>2488775.6202495685</v>
      </c>
      <c r="I90" s="518">
        <f t="shared" si="2"/>
        <v>4820790.5534338402</v>
      </c>
      <c r="J90" s="518">
        <f t="shared" si="2"/>
        <v>1516752.4728596676</v>
      </c>
      <c r="K90" s="518">
        <f t="shared" si="2"/>
        <v>5972000.1741702184</v>
      </c>
      <c r="L90" s="518">
        <f t="shared" si="2"/>
        <v>4425364.9594876217</v>
      </c>
      <c r="M90" s="518">
        <f t="shared" si="2"/>
        <v>15321541.651176026</v>
      </c>
      <c r="N90" s="518">
        <f t="shared" si="2"/>
        <v>9516767.335505344</v>
      </c>
      <c r="O90" s="518">
        <f t="shared" si="2"/>
        <v>2800008.1614976781</v>
      </c>
      <c r="P90" s="518">
        <f t="shared" si="2"/>
        <v>6513602.1797525622</v>
      </c>
      <c r="Q90" s="518">
        <f t="shared" si="2"/>
        <v>11659667.805268282</v>
      </c>
      <c r="R90" s="518">
        <f t="shared" si="2"/>
        <v>2871384.3343171123</v>
      </c>
      <c r="S90" s="518">
        <f t="shared" si="2"/>
        <v>1957119.131117227</v>
      </c>
      <c r="T90" s="518">
        <f t="shared" si="2"/>
        <v>9299579.123276623</v>
      </c>
      <c r="U90" s="518">
        <f t="shared" si="2"/>
        <v>789098.23542035348</v>
      </c>
      <c r="V90" s="518">
        <f t="shared" si="2"/>
        <v>689167.85863156826</v>
      </c>
      <c r="W90" s="518">
        <f t="shared" si="2"/>
        <v>102945191.86278656</v>
      </c>
      <c r="X90" s="518"/>
      <c r="Y90" s="518"/>
      <c r="Z90" s="518"/>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98</vt:i4>
      </vt:variant>
      <vt:variant>
        <vt:lpstr>Rangos con nombre</vt:lpstr>
      </vt:variant>
      <vt:variant>
        <vt:i4>4</vt:i4>
      </vt:variant>
    </vt:vector>
  </HeadingPairs>
  <TitlesOfParts>
    <vt:vector size="102" baseType="lpstr">
      <vt:lpstr>Resumen</vt:lpstr>
      <vt:lpstr>Total</vt:lpstr>
      <vt:lpstr>941M</vt:lpstr>
      <vt:lpstr>FP008</vt:lpstr>
      <vt:lpstr>FP009</vt:lpstr>
      <vt:lpstr>941O_4</vt:lpstr>
      <vt:lpstr>FP010_1</vt:lpstr>
      <vt:lpstr>FP011</vt:lpstr>
      <vt:lpstr>FP012_1</vt:lpstr>
      <vt:lpstr>FP013</vt:lpstr>
      <vt:lpstr>FP021_1</vt:lpstr>
      <vt:lpstr>FP022</vt:lpstr>
      <vt:lpstr>FP023_1</vt:lpstr>
      <vt:lpstr>FP024_1</vt:lpstr>
      <vt:lpstr>FP025_1</vt:lpstr>
      <vt:lpstr>FP026_1</vt:lpstr>
      <vt:lpstr>FP027_1</vt:lpstr>
      <vt:lpstr>FP034_1</vt:lpstr>
      <vt:lpstr>FP035</vt:lpstr>
      <vt:lpstr>941M_2</vt:lpstr>
      <vt:lpstr>321M_2</vt:lpstr>
      <vt:lpstr>321N_2</vt:lpstr>
      <vt:lpstr>322A_2</vt:lpstr>
      <vt:lpstr>322B_2</vt:lpstr>
      <vt:lpstr>322C_2</vt:lpstr>
      <vt:lpstr>322E_2</vt:lpstr>
      <vt:lpstr>322G_2</vt:lpstr>
      <vt:lpstr>322K_2</vt:lpstr>
      <vt:lpstr>322L_2</vt:lpstr>
      <vt:lpstr>324M_2</vt:lpstr>
      <vt:lpstr>SS21_1</vt:lpstr>
      <vt:lpstr>SS22_1</vt:lpstr>
      <vt:lpstr>SS25_1</vt:lpstr>
      <vt:lpstr>SS26_1</vt:lpstr>
      <vt:lpstr>SS31_2</vt:lpstr>
      <vt:lpstr>SS35_2</vt:lpstr>
      <vt:lpstr>FP053</vt:lpstr>
      <vt:lpstr>942N_3</vt:lpstr>
      <vt:lpstr>FP040_1</vt:lpstr>
      <vt:lpstr>FP041_1</vt:lpstr>
      <vt:lpstr>FP042</vt:lpstr>
      <vt:lpstr>FP043</vt:lpstr>
      <vt:lpstr>FP044_1</vt:lpstr>
      <vt:lpstr>FP045</vt:lpstr>
      <vt:lpstr>FP046_1</vt:lpstr>
      <vt:lpstr>FP047_1</vt:lpstr>
      <vt:lpstr>FP048_1</vt:lpstr>
      <vt:lpstr>FP049_1</vt:lpstr>
      <vt:lpstr>FP050_1</vt:lpstr>
      <vt:lpstr>FP081_1</vt:lpstr>
      <vt:lpstr>FP082</vt:lpstr>
      <vt:lpstr>FP083</vt:lpstr>
      <vt:lpstr>FP084</vt:lpstr>
      <vt:lpstr>FP051</vt:lpstr>
      <vt:lpstr>941O_1</vt:lpstr>
      <vt:lpstr>FP052</vt:lpstr>
      <vt:lpstr>FP010_2</vt:lpstr>
      <vt:lpstr>FP012_2</vt:lpstr>
      <vt:lpstr>FP021_2</vt:lpstr>
      <vt:lpstr>FP023_2</vt:lpstr>
      <vt:lpstr>FP024_2</vt:lpstr>
      <vt:lpstr>FP025_2</vt:lpstr>
      <vt:lpstr>FP026_2</vt:lpstr>
      <vt:lpstr>FP040_2</vt:lpstr>
      <vt:lpstr>FP041_2</vt:lpstr>
      <vt:lpstr>FP044_2</vt:lpstr>
      <vt:lpstr>FP046_2</vt:lpstr>
      <vt:lpstr>FP047_2</vt:lpstr>
      <vt:lpstr>FP048_2</vt:lpstr>
      <vt:lpstr>FP049_2</vt:lpstr>
      <vt:lpstr>FP050_2</vt:lpstr>
      <vt:lpstr>FP054</vt:lpstr>
      <vt:lpstr>FP081_2</vt:lpstr>
      <vt:lpstr>AAF01</vt:lpstr>
      <vt:lpstr>AAF02</vt:lpstr>
      <vt:lpstr>AAF03</vt:lpstr>
      <vt:lpstr>AAF04</vt:lpstr>
      <vt:lpstr>AAF05</vt:lpstr>
      <vt:lpstr>AAF06</vt:lpstr>
      <vt:lpstr>AAF07</vt:lpstr>
      <vt:lpstr>AAF08</vt:lpstr>
      <vt:lpstr>AAF09</vt:lpstr>
      <vt:lpstr>AAF10</vt:lpstr>
      <vt:lpstr>AAF11</vt:lpstr>
      <vt:lpstr>AAF12</vt:lpstr>
      <vt:lpstr>AAF13</vt:lpstr>
      <vt:lpstr>AAF14</vt:lpstr>
      <vt:lpstr>AAF15</vt:lpstr>
      <vt:lpstr>AAF16</vt:lpstr>
      <vt:lpstr>AAF17</vt:lpstr>
      <vt:lpstr>AAF18</vt:lpstr>
      <vt:lpstr>AAF19</vt:lpstr>
      <vt:lpstr>AAF20</vt:lpstr>
      <vt:lpstr>AAF21</vt:lpstr>
      <vt:lpstr>AAF22</vt:lpstr>
      <vt:lpstr>AAF23</vt:lpstr>
      <vt:lpstr>AAF24</vt:lpstr>
      <vt:lpstr>Resumen_Hor</vt:lpstr>
      <vt:lpstr>'941M_2'!Área_de_impresión</vt:lpstr>
      <vt:lpstr>FP025_1!Área_de_impresión</vt:lpstr>
      <vt:lpstr>FP027_1!Área_de_impresión</vt:lpstr>
      <vt:lpstr>Resumen!Área_de_impresión</vt:lpstr>
    </vt:vector>
  </TitlesOfParts>
  <Company>IAE - CSIC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 DE LA FUENTE</dc:creator>
  <cp:lastModifiedBy>De Domingo Sánz, Victoria</cp:lastModifiedBy>
  <cp:lastPrinted>2017-02-20T09:23:19Z</cp:lastPrinted>
  <dcterms:created xsi:type="dcterms:W3CDTF">2013-02-06T18:06:32Z</dcterms:created>
  <dcterms:modified xsi:type="dcterms:W3CDTF">2017-06-16T09:35:14Z</dcterms:modified>
</cp:coreProperties>
</file>